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PREGÃO ELETRÔNICO\PE 000_2026 - REQ  3189_2026 CONTRATAÇÃO PARA REFORMA DO GANHA TEMPO\"/>
    </mc:Choice>
  </mc:AlternateContent>
  <xr:revisionPtr revIDLastSave="0" documentId="8_{F5ED224C-3058-4CA5-B67E-E1A714455C97}"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8" i="1" l="1"/>
  <c r="G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<sst xmlns="http://schemas.openxmlformats.org/spreadsheetml/2006/main" count="527" uniqueCount="285">
  <si>
    <t>Prefeitura Municipal de Barueri</t>
  </si>
  <si>
    <t>Secretaria de Obras</t>
  </si>
  <si>
    <t>PREGÃO ELETRÔNICO Nº 00038/2026</t>
  </si>
  <si>
    <t>PREGAO_ELETRONICO_00038/2026</t>
  </si>
  <si>
    <t>Objeto: CONTRATAÇÃO DE EMPRESA PARA REFORMA GERAL DO GANHA TEMPO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</si>
  <si>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</si>
  <si>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</si>
  <si>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</si>
  <si>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</si>
  <si>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</si>
  <si>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</si>
  <si>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</si>
  <si>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</si>
  <si>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</si>
  <si>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</si>
  <si>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</si>
  <si>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</si>
  <si>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</si>
  <si>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</si>
  <si>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</si>
  <si>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</si>
  <si>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</si>
  <si>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</si>
  <si>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</si>
  <si>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</si>
  <si>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</si>
  <si>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</si>
  <si>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</si>
  <si>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</si>
  <si>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001.003.0005</t>
  </si>
  <si>
    <t>OBRA 1- ATERRO, INCLUSIVE COMPACTAÇÃO</t>
  </si>
  <si>
    <t>001.004.0001</t>
  </si>
  <si>
    <t>OBRA 1- ESCAVAÇÃO MANUAL, PROFUNDIDADE IGUAL OU INFERIOR A 1,50M</t>
  </si>
  <si>
    <t>001.004.0008</t>
  </si>
  <si>
    <t>OBRA 1- LASTRO DE CONCRETO, 150KG CIM/M3</t>
  </si>
  <si>
    <t>001.005.0003</t>
  </si>
  <si>
    <t>OBRA 1- TAPUME METÁLICO COM TELHA METÁLICA, SEM PINTURA, TRAPEZOIDAL 40 ESP=0,43MM, COLUNAS, BASES E PARAFUSOS</t>
  </si>
  <si>
    <t>M2</t>
  </si>
  <si>
    <t>001.005.0006</t>
  </si>
  <si>
    <t>OBRA 1- TELA PARA PROTEÇÃO DE OBRAS, MALHA 2 MM</t>
  </si>
  <si>
    <t>002.001.0003</t>
  </si>
  <si>
    <t>OBRA 1- BROCA DE CONCRETO - DIÂMETRO DE 30CM</t>
  </si>
  <si>
    <t>M</t>
  </si>
  <si>
    <t>002.004.0002</t>
  </si>
  <si>
    <t>OBRA 1- FORMA COMUM DE TÁBUAS DE PINUS - PLANA</t>
  </si>
  <si>
    <t>002.004.0005</t>
  </si>
  <si>
    <t>OBRA 1- ARMADURA EM AÇO CA-50</t>
  </si>
  <si>
    <t>KG</t>
  </si>
  <si>
    <t>002.004.0007</t>
  </si>
  <si>
    <t>OBRA 1- ARMADURA EM AÇO CA-60 - TELA</t>
  </si>
  <si>
    <t>002.004.0009</t>
  </si>
  <si>
    <t>OBRA 1- CONCRETO FCK=20,0MPA - VIRADO NA OBRA</t>
  </si>
  <si>
    <t>003.001.0004</t>
  </si>
  <si>
    <t>OBRA 1- FORMA ESPECIAL DE CHAPAS RESINADAS (10MM) - PLANA</t>
  </si>
  <si>
    <t>003.002.0001</t>
  </si>
  <si>
    <t>003.003.0008</t>
  </si>
  <si>
    <t>OBRA 1- CONCRETO FCK = 25,0MPA - USINADO E BOMBEÁVEL</t>
  </si>
  <si>
    <t>003.003.0016</t>
  </si>
  <si>
    <t>OBRA 1- BOMBEAMENTO DE CONCRETO</t>
  </si>
  <si>
    <t>003.004.0001</t>
  </si>
  <si>
    <t>OBRA 1- LAJE MISTA TRELIÇADA H-8CM COM CAPEAMENTO 4CM (12CM)</t>
  </si>
  <si>
    <t>003.005.0002</t>
  </si>
  <si>
    <t>OBRA 1- LIMPEZA DE SUPERFÍCIES COM HIDROJATEAMENTO</t>
  </si>
  <si>
    <t>003.005.0005</t>
  </si>
  <si>
    <t>OBRA 1- LIMPEZA DE CONCRETO E ARMADURA COM ESCOVA DE AÇO</t>
  </si>
  <si>
    <t>003.005.0009</t>
  </si>
  <si>
    <t>OBRA 1- LIXAMENTO MANUAL DE SUPERFÍCIES DE CONCRETO</t>
  </si>
  <si>
    <t>003.006.0002</t>
  </si>
  <si>
    <t>OBRA 1- DEMOLIÇÃO MECANIZADA DE CONCRETO ARMADO</t>
  </si>
  <si>
    <t>004.001.0015</t>
  </si>
  <si>
    <t>OBRA 1- VB.02 - ALVENARIA EM BLOCOS DE CONCRETO ESTRUTURAL 14 X 19 X 39CM - 10MPA</t>
  </si>
  <si>
    <t>004.003.0006</t>
  </si>
  <si>
    <t>OBRA 1- VL.02 - DIVISÓRIA DE ACABAMENTO LAMINADO MELAMÍNICO, MIOLO COLMÉIA - PAINEL CEGO</t>
  </si>
  <si>
    <t>004.003.0016</t>
  </si>
  <si>
    <t>OBRA 1- FORNECIMENTO E INSTALAÇÃO DE PAREDE TIPO DRYWALL DE FACE DUPLA EM GESSO ACARTONADO RF - 1RF 12,5 + 1RF 12,5</t>
  </si>
  <si>
    <t>004.003.0020</t>
  </si>
  <si>
    <t>OBRA 1- DIVISÓRIA SANITÁRIA PADRÃO NEOCON OU SIMILAR</t>
  </si>
  <si>
    <t>005.003.0002</t>
  </si>
  <si>
    <t>OBRA 1- MANTA ASFÁLTICA ESPESSURA DE 4MM COM VÉU DE POLIÉSTER COLADA A MAÇARICO</t>
  </si>
  <si>
    <t>005.004.0002</t>
  </si>
  <si>
    <t>OBRA 1- MASTIQUE ELÁSTICO A BASE DE POLIURETANO - MONOCOMPONENTE</t>
  </si>
  <si>
    <t>DM3</t>
  </si>
  <si>
    <t>006.001.0007</t>
  </si>
  <si>
    <t>OBRA 1- FORNECIMENTO DE ESTRUTURA METÁLICA PARA COBERTURA</t>
  </si>
  <si>
    <t>006.001.0008</t>
  </si>
  <si>
    <t>OBRA 1- MONTAGEM DE ESTRUTURA METÁLICA PARA COBERTURA</t>
  </si>
  <si>
    <t>006.002.0009</t>
  </si>
  <si>
    <t>OBRA 1- TELHA TRAPEZOIDAL EM AÇO GALVANIZADO ESPESSURA DE 0,50MM, REVESTIMENTO B, H=40MM</t>
  </si>
  <si>
    <t>006.002.0011</t>
  </si>
  <si>
    <t>OBRA 1- TELHA TRAPEZOIDAL DUP. AÇO GALVANIZADO ESPESSURA DE 0,5MM, REVESTIMENTO B, H=40MM, COM MIOLO POLIURETANO E=30MM</t>
  </si>
  <si>
    <t>006.002.0015</t>
  </si>
  <si>
    <t>OBRA 1- TELHAS EM POLICARBONATO ALVEOLAR 6MM COM ESTRUTURA METÁLICA GALVANIZADA INSTALADA</t>
  </si>
  <si>
    <t>006.002.0021</t>
  </si>
  <si>
    <t>OBRA 1- CUMEEIRA DE ALUMÍNIO, PERFIL TRAPEZOIDAL - NORMAL - E=0,8MM</t>
  </si>
  <si>
    <t>006.005.0013</t>
  </si>
  <si>
    <t>OBRA 1- RETIRADA DE TELHAS EM GERAL, EXCLUSIVE TELHAS DE BARRO COZIDO, VIDRO E ESTRUTURAIS DE CRFS</t>
  </si>
  <si>
    <t>007.001.0009</t>
  </si>
  <si>
    <t>OBRA 1- PM.13 - PORTA LISA COMUM/ ENCABEÇADA - 92X210CM</t>
  </si>
  <si>
    <t>UN</t>
  </si>
  <si>
    <t>007.001.0019</t>
  </si>
  <si>
    <t>OBRA 1- EM.01 - BATENTE DE MADEIRA (14CM) - PARA PORTA DE 1 FOLHA, SEM BANDEIRA</t>
  </si>
  <si>
    <t>JG</t>
  </si>
  <si>
    <t>007.002.0005</t>
  </si>
  <si>
    <t>OBRA 1- FECHADURA TIPO GORGE (55MM) - TRÁFEGO INTENSO, MAÇANETA EM ZEMAC, GUARNIÇÕES EM AÇO, ACABAMENTO CROMADO BRILHANTE</t>
  </si>
  <si>
    <t>007.005.0001</t>
  </si>
  <si>
    <t>OBRA 1- RETIRADA DE FOLHAS DE PORTA DE PASSAGEM OU JANELA</t>
  </si>
  <si>
    <t>007.007.0002</t>
  </si>
  <si>
    <t>OBRA 1- GUARNIÇÃO OU MOLDURA DE MADEIRA - 7,5CM</t>
  </si>
  <si>
    <t>008.002.0021</t>
  </si>
  <si>
    <t>OBRA 1- EP.11 - TELA MOSQUITEIRO EM ARAME GALVANIZADO MALHA 14, FIO 28 INCLUSIVE  REQUADRO</t>
  </si>
  <si>
    <t>008.002.0026</t>
  </si>
  <si>
    <t>OBRA 1- REVISÃO DE CAIXILHOS INCLUINDO TROCA DE VIDRO E PINTURA</t>
  </si>
  <si>
    <t>008.004.0001</t>
  </si>
  <si>
    <t>OBRA 1- RETIRADA DE ESQUADRIAS METÁLICAS EM GERAL, PORTAS OU CAIXILHOS</t>
  </si>
  <si>
    <t>009.012.0044</t>
  </si>
  <si>
    <t>OBRA 1- REVISÃO NAS INSTALAÇÕES ELÉTRICAS, INCLUINDO SUBSTITUIÇÃO DE LUMINÁRIAS, LÂMPADAS, REATORES, FIAÇÃO, TUBULAÇÃO E DISJUNTORES</t>
  </si>
  <si>
    <t>009.021.0065</t>
  </si>
  <si>
    <t>OBRA 1- SISTEMA DE AR CONDICIONADO EM ÁREA ESPECÍFICA</t>
  </si>
  <si>
    <t>010.008.0018</t>
  </si>
  <si>
    <t>OBRA 1- EXTINTOR DE INCÊNDIO COM CARGA DE GÁS CARBÔNICO (CO2) - 10KG</t>
  </si>
  <si>
    <t>010.008.0019</t>
  </si>
  <si>
    <t>OBRA 1- EXTINTOR DE INCÊNDIO COM CARGA DE ÁGUA PRESSURIZADA - 10L</t>
  </si>
  <si>
    <t>010.008.0023</t>
  </si>
  <si>
    <t>OBRA 1- EXTINTOR DE INCÊNDIO COM CARGA DE PÓ QUÍMICO SECO - 12KG</t>
  </si>
  <si>
    <t>010.008.0024</t>
  </si>
  <si>
    <t>OBRA 1- SETA PARA HIDRANTE/EXTINTOR DE INCÊNDIO</t>
  </si>
  <si>
    <t>010.011.0002</t>
  </si>
  <si>
    <t>OBRA 1- CALHA EM CHAPA DE AÇO GALVANIZADO N.24 - DESENVOLVIMENTO 50CM</t>
  </si>
  <si>
    <t>010.011.0010</t>
  </si>
  <si>
    <t>OBRA 1- RUFO EM CHAPA DE AÇO GALVANIZADO N.24 - DESENVOLVIMENTO 25CM</t>
  </si>
  <si>
    <t>010.011.0023</t>
  </si>
  <si>
    <t>OBRA 1- HV.22 - CANALETA DE ALVENARIA PARA GRELHA OU TAMPA DE CONCRETO  L=30CM</t>
  </si>
  <si>
    <t>010.011.0027</t>
  </si>
  <si>
    <t>OBRA 1- HP.02 - GRELHA DE FERRO PERFILADO PARA CANALETA - L=30CM</t>
  </si>
  <si>
    <t>010.012.0008</t>
  </si>
  <si>
    <t>OBRA 1- CONDUTOR EM TUBO DE PVC RÍGIDO, PONTA E BOLSA - 150MM (6")</t>
  </si>
  <si>
    <t>010.012.0012</t>
  </si>
  <si>
    <t>OBRA 1- GRELHA HEMISFÉRICA DE FERRO FUNDIDO - 150MM</t>
  </si>
  <si>
    <t>010.014.0031</t>
  </si>
  <si>
    <t>OBRA 1- DISPENSER DE SABÃO, DE PAREDE, MANUAL, PARA SANITÁRIOS, ABS, ALTO IMPACTO, COM RESERVATÓRIO DE 800/ 900ML</t>
  </si>
  <si>
    <t>010.014.0032</t>
  </si>
  <si>
    <t>OBRA 1- DISPENSER PAPEL TOALHA, DE PAREDE, MANUAL, PARA SANITÁRIOS - ABS - ALTO IMPACTO - AUTO CORTE</t>
  </si>
  <si>
    <t>010.019.0001</t>
  </si>
  <si>
    <t>OBRA 1- DESENTUPIMENTO DE RAMAIS DE ESGOTO OU ÁGUAS PLUVIAIS</t>
  </si>
  <si>
    <t>010.019.0002</t>
  </si>
  <si>
    <t>OBRA 1- REVISÃO NAS INSTALAÇÕES HIDRÁULICAS, INCLUINDO SUBSTITUIÇÃO DE REGISTRO, ESCOAMENTO DE ESGOTO E CAIXA DE PASSAGEM</t>
  </si>
  <si>
    <t>011.002.0001</t>
  </si>
  <si>
    <t>OBRA 1- CHAPISCO COMUM - ARGAMASSA DE CIMENTO E AREIA 1:3</t>
  </si>
  <si>
    <t>011.002.0005</t>
  </si>
  <si>
    <t>OBRA 1- EMBOÇO INTERNO - ARGAMASSA DE CIMENTO E AREIA 1:3</t>
  </si>
  <si>
    <t>011.002.0006</t>
  </si>
  <si>
    <t>OBRA 1- REBOCO INTERNO - ARGAMASSA PRÉ-FABRICADA</t>
  </si>
  <si>
    <t>011.002.0015</t>
  </si>
  <si>
    <t>OBRA 1- GRANITO RUSTICO</t>
  </si>
  <si>
    <t>011.003.0012</t>
  </si>
  <si>
    <t>OBRA 1- REVESTIMENTO CERÂMICO ESMALTADO, JUNTAS AMARRAÇÃO OU PRUMO - ASSENTADOS COM ARGAMASSA COMUM</t>
  </si>
  <si>
    <t>011.005.0003</t>
  </si>
  <si>
    <t>OBRA 1- DEMOLIÇÃO DE REVESTIMENTO CERÂMICO OU SIMILAR</t>
  </si>
  <si>
    <t>011.006.0004</t>
  </si>
  <si>
    <t>OBRA 1- RETIRADA DE BRISE</t>
  </si>
  <si>
    <t>011.008.0001</t>
  </si>
  <si>
    <t>OBRA 1- REPAROS EM TRINCAS E RACHADURAS</t>
  </si>
  <si>
    <t>011.008.0009</t>
  </si>
  <si>
    <t>OBRA 1- FORNECIMENTO E INSTALAÇÃO DE REVESTIMENTO COM PAINEL ACM</t>
  </si>
  <si>
    <t>012.001.0003</t>
  </si>
  <si>
    <t>OBRA 1- FORRO DE GESSO ACARTONADO TIPO FGA (FORNECIMENTO E INSTALAÇÃO)</t>
  </si>
  <si>
    <t>012.001.0007</t>
  </si>
  <si>
    <t>OBRA 1- FORRO METÁLICO, SISTEMA ABERTO, TIPO COMEIA CONSTITUIDO DE PLACAS DE ALUMINIO, ENCAIXADAS ENTRE SI, APOIADAS EM PERFIS METÁLICOS</t>
  </si>
  <si>
    <t>012.002.0003</t>
  </si>
  <si>
    <t>OBRA 1- DEMOLIÇÃO DE FORRO DE GESSO</t>
  </si>
  <si>
    <t>013.001.0007</t>
  </si>
  <si>
    <t>OBRA 1- LASTRO DE CONCRETO - 150KG CIM/M3</t>
  </si>
  <si>
    <t>013.002.0002</t>
  </si>
  <si>
    <t>OBRA 1- CIMENTADO COMUM, DESEMPENADO E ALISADO - ESPESSURA 20MM</t>
  </si>
  <si>
    <t>013.002.0011</t>
  </si>
  <si>
    <t>OBRA 1- PISO ESTRUTURAL EM CONCRETO ARMADO - 7CM</t>
  </si>
  <si>
    <t>013.002.0018</t>
  </si>
  <si>
    <t>OBRA 1- PISO PODOTÁTIL, ALERTA OU DIRECIONAL, EM BORRACHA SINTÉTICA ASSENTES COM COLA</t>
  </si>
  <si>
    <t>013.002.0021</t>
  </si>
  <si>
    <t>OBRA 1- PISO PODOTÁTIL, ALERTA OU DIRECIONAL, EM LADRILHO HIDRÁULICO</t>
  </si>
  <si>
    <t>013.002.0065</t>
  </si>
  <si>
    <t>OBRA 1- PISO PORCELANATO ANTIDERRAPANTE</t>
  </si>
  <si>
    <t>013.002.0067</t>
  </si>
  <si>
    <t>OBRA 1- PISO PORCELANATO POLIDO</t>
  </si>
  <si>
    <t>013.008.0006</t>
  </si>
  <si>
    <t>OBRA 1- POLIMENTO DE PISO DE GRANILITE OU ARGAMASSA DE ALTA RESISTÊNCIA</t>
  </si>
  <si>
    <t>013.008.0010</t>
  </si>
  <si>
    <t>OBRA 1- RESINA POLIURETANO PARA PISO GRANILITE</t>
  </si>
  <si>
    <t>014.001.0010</t>
  </si>
  <si>
    <t>OBRA 1- ESPELHO E=3MM COM MOLDURA DE ALUMÍNIO</t>
  </si>
  <si>
    <t>014.001.0012</t>
  </si>
  <si>
    <t>OBRA 1- VIDRO TEMPERADO 12MM FIXADO COM MONTANTE METÁLICO</t>
  </si>
  <si>
    <t>014.002.0001</t>
  </si>
  <si>
    <t>OBRA 1- DEMOLIÇÃO DE VIDROS ENCAIXILHADOS EM GERAL, INCLUSIVE LIMPEZA DO CAIXILHO</t>
  </si>
  <si>
    <t>015.001.0005</t>
  </si>
  <si>
    <t>OBRA 1- TINTA PVA (LÁTEX) - REBOCO COM MASSA CORRIDA</t>
  </si>
  <si>
    <t>015.001.0009</t>
  </si>
  <si>
    <t>OBRA 1- TINTA ACRÍLICA TEXTURADA</t>
  </si>
  <si>
    <t>015.001.0010</t>
  </si>
  <si>
    <t>OBRA 1- TINTA ESMALTE SINTÉTICO - CONCRETO OU REBOCO SEM MASSA CORRIDA</t>
  </si>
  <si>
    <t>015.002.0002</t>
  </si>
  <si>
    <t>OBRA 1- ESMALTE SINTÉTICO - ESQUADRIAS E PEÇAS DE MARCENARIA, COM EMASSAMENTO</t>
  </si>
  <si>
    <t>015.003.0002</t>
  </si>
  <si>
    <t>OBRA 1- ESMALTE SINTÉTICO - ESQUADRIAS E PEÇAS DE SERRALHERIA</t>
  </si>
  <si>
    <t>016.001.0028</t>
  </si>
  <si>
    <t>OBRA 1- PORTÃO EM FERRO GALVANIZADO ELETROFUNDIDO MALHA 65X132MM, DE CORRER, COM PINTURA ELETROLÍTICA</t>
  </si>
  <si>
    <t>016.002.0004</t>
  </si>
  <si>
    <t>OBRA 1- NC.11 - PISO DE CONCRETO INTERTRAVADO, ESPESSURA 8CM</t>
  </si>
  <si>
    <t>016.002.0024</t>
  </si>
  <si>
    <t>OBRA 1- NC.27 - PASSEIO DE CONCRETO ARMADO, FCK=25MPA, INCLUINDO PREPARO DA CAIXA E LASTRO DE BRITA</t>
  </si>
  <si>
    <t>016.002.0030</t>
  </si>
  <si>
    <t>OBRA 1- NC.21 - GUIA DE CONCRETO COM AGREGADO RECICLADO, RETA OU CURVA TIPO PMSP</t>
  </si>
  <si>
    <t>016.002.0031</t>
  </si>
  <si>
    <t>OBRA 1- NC.22 - SARJETA DE CONCRETO, INCLUSIVE PREPARO DE CAIXA</t>
  </si>
  <si>
    <t>016.003.0009</t>
  </si>
  <si>
    <t>OBRA 1- DEMARCAÇÃO DE VAGA DE ESTACIONAMENTO PARA PORTADORES DE DEFICIÊNCIA FÍSICA</t>
  </si>
  <si>
    <t>016.003.0016</t>
  </si>
  <si>
    <t>OBRA 1- DEMARCAÇÃO E PINTURA DE FAIXAS ATÉ 10CM - BORRACHA CLORADA</t>
  </si>
  <si>
    <t>016.003.0025</t>
  </si>
  <si>
    <t>OBRA 1- BRISE EM CHAPA DE ACM PERFURADO TIPO MOEDA 2,40 X 1,20 M SOBRE ESTRUTURA METALICA</t>
  </si>
  <si>
    <t>016.003.0026</t>
  </si>
  <si>
    <t>OBRA 1- FORNECIMENTO E INSTALAÇÃO DE PERGOLADO METÁLICO</t>
  </si>
  <si>
    <t>016.004.0001</t>
  </si>
  <si>
    <t>OBRA 1- LIMPEZA GERAL DA OBRA</t>
  </si>
  <si>
    <t>016.004.0010</t>
  </si>
  <si>
    <t>OBRA 1- LIMPEZA DE CANALETAS DE ÁGUAS PLUVIAIS</t>
  </si>
  <si>
    <t>016.005.0015</t>
  </si>
  <si>
    <t>OBRA 1- DP.05 - CORRIMÃO EM TUBO GALVANIZADO COM GUARDA CORPO</t>
  </si>
  <si>
    <t>016.005.0032</t>
  </si>
  <si>
    <t>OBRA 1- PLACA DE IDENTIFICAÇÃO DE WC EM BRAILE FEM./ MASC.</t>
  </si>
  <si>
    <t>016.005.0038</t>
  </si>
  <si>
    <t>OBRA 1- PLACA DE IDENTIFICAÇÃO PARA ÁREAS DE CIRCULAÇÃO (0,60X0,40), INCLUI  FIXAÇÕES</t>
  </si>
  <si>
    <t>016.005.0064</t>
  </si>
  <si>
    <t>OBRA 1- AUTOMAÇÃO DE PORTÃO</t>
  </si>
  <si>
    <t>016.005.0067</t>
  </si>
  <si>
    <t>OBRA 1- COMUNICAÇÃO VISUAL COM LETRAS EM CAIXA ALTA, ALUMINIO ANODIZADO 50CM</t>
  </si>
  <si>
    <t>016.005.0072</t>
  </si>
  <si>
    <t>OBRA 1- SISTEMA DE LÓGICA E TELEFONIA EM ÁREA ESPECIFICA</t>
  </si>
  <si>
    <t>016.005.0083</t>
  </si>
  <si>
    <t>OBRA 1- CORTINA EM ALUMINIO ANODIZADO, BRONZE, VIDRO 8MM, REFLEXIVO, COM CONTROLE SOLAR + PVB VERDE</t>
  </si>
  <si>
    <t>016.005.0086</t>
  </si>
  <si>
    <t>OBRA 1- CONCERTINA EM AÇO INOXIDÁVEL COM DIÂMETRO 450MM, INCLUINDO ELEMENTOS DE FIXAÇÃO E INSTALAÇÃO</t>
  </si>
  <si>
    <t xml:space="preserve"> M</t>
  </si>
  <si>
    <t>016.005.0087</t>
  </si>
  <si>
    <t>OBRA 1- INSTALAÇÃO DE PLATAFORMA ELEVATÓRIA PARA PCD - 1 PARADA</t>
  </si>
  <si>
    <t>016.006.0002</t>
  </si>
  <si>
    <t>OBRA 1- DX.01/06 - COIFA EM CHAPA DE AÇO GALVANIZADO PARA FOGÃO DE 6 BOCAS</t>
  </si>
  <si>
    <t>016.006.0004</t>
  </si>
  <si>
    <t>OBRA 1- DUTO EM CHAPA DE AÇO GALVANIZADO N.22 - DIÂMETRO 35CM</t>
  </si>
  <si>
    <t>016.006.0010</t>
  </si>
  <si>
    <t>OBRA 1- VENTILADOR DE PAREDE, DIÂM. MÍN.=65CM</t>
  </si>
  <si>
    <t>016.006.0011</t>
  </si>
  <si>
    <t>OBRA 1- PORTA DE VIDRO TEMPERADO 10MM OPACO COM FERRAGENS 82X210CM</t>
  </si>
  <si>
    <t>016.010.0017</t>
  </si>
  <si>
    <t>OBRA 1- RETIRADA DE PORTÃO METÁLICO</t>
  </si>
  <si>
    <t>017.002.0058</t>
  </si>
  <si>
    <t>OBRA 1- GRAMA ESMERALDA</t>
  </si>
  <si>
    <t>017.002.0100</t>
  </si>
  <si>
    <t>OBRA 1- FORNECIMENTO E INSTALAÇÃO DE GRAMA SINTÉTICA 12MM</t>
  </si>
  <si>
    <t>017.002.0102</t>
  </si>
  <si>
    <t>OBRA 1- EXECUÇÃO DE CANTEIRO COM FORNECIMENTO DE FLORES</t>
  </si>
  <si>
    <t>018.001.0042</t>
  </si>
  <si>
    <t>OBRA 1- DESENVOLVIMENTO DE PROJETO TÉCNICO DE PREVENÇÃO E COMBATE A INCÊNDIO E APROVAÇÃO JUNTO AO CORPO DE BOMBEIROS PARA EDIFICAÇÕES DE 2001 M2 À 5000 M2</t>
  </si>
  <si>
    <t>GL</t>
  </si>
  <si>
    <t>018.001.0045</t>
  </si>
  <si>
    <t>OBRA 1- SERVIÇOS TÉCNICOS PROFISSIONAIS PARA OBTENÇÃO DO AVCB JUNTO AO CORPO DE BOMBEIROS PARA EDIFICAÇÕES DE 2001 À 5000 M2</t>
  </si>
  <si>
    <t>018.001.0047</t>
  </si>
  <si>
    <t>OBRA 1- ATESTADO TÉCNICO DE CONFORMIDADES PARA INSTALAÇÕES TELEFONIA (PRANCHA A1)</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</si>
  <si>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</si>
  <si>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</si>
  <si>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</si>
  <si>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</si>
  <si>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</si>
  <si>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</si>
  <si>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021.001.0024</t>
  </si>
  <si>
    <t>OBRA 1- APILOAMENTO MANUAL DE CAVA DE FUNDAÇÃO</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</si>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</sst>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9"/>
  <sheetViews>
    <sheetView tabSelected="1" topLeftCell="A103"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14.1"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300</v>
      </c>
      <c r="F14" s="13">
        <v>200.36</v>
      </c>
      <c r="G14" s="15"/>
      <c r="H14" s="18">
        <f t="shared" ref="H14:H45" si="0">G14*E14</f>
        <v>0</v>
      </c>
      <c r="I14" s="8"/>
      <c r="J14" s="3">
        <v>73553</v>
      </c>
      <c r="K14" s="3" t="s">
        <v>28</v>
      </c>
    </row>
    <row r="15" spans="1:11" x14ac:dyDescent="0.25">
      <c r="A15" s="3">
        <v>2</v>
      </c>
      <c r="B15" s="3" t="s">
        <v>29</v>
      </c>
      <c r="C15" s="6" t="s">
        <v>30</v>
      </c>
      <c r="D15" s="3" t="s">
        <v>27</v>
      </c>
      <c r="E15" s="13">
        <v>400</v>
      </c>
      <c r="F15" s="13">
        <v>9.82</v>
      </c>
      <c r="G15" s="15"/>
      <c r="H15" s="18">
        <f t="shared" si="0"/>
        <v>0</v>
      </c>
      <c r="I15" s="8"/>
      <c r="J15" s="3">
        <v>73552</v>
      </c>
      <c r="K15" s="3" t="s">
        <v>28</v>
      </c>
    </row>
    <row r="16" spans="1:11" ht="24" x14ac:dyDescent="0.25">
      <c r="A16" s="3">
        <v>3</v>
      </c>
      <c r="B16" s="3" t="s">
        <v>31</v>
      </c>
      <c r="C16" s="6" t="s">
        <v>32</v>
      </c>
      <c r="D16" s="3" t="s">
        <v>27</v>
      </c>
      <c r="E16" s="13">
        <v>10</v>
      </c>
      <c r="F16" s="13">
        <v>95.37</v>
      </c>
      <c r="G16" s="15"/>
      <c r="H16" s="18">
        <f t="shared" si="0"/>
        <v>0</v>
      </c>
      <c r="I16" s="8"/>
      <c r="J16" s="3">
        <v>73551</v>
      </c>
      <c r="K16" s="3" t="s">
        <v>28</v>
      </c>
    </row>
    <row r="17" spans="1:11" x14ac:dyDescent="0.25">
      <c r="A17" s="3">
        <v>4</v>
      </c>
      <c r="B17" s="3" t="s">
        <v>33</v>
      </c>
      <c r="C17" s="6" t="s">
        <v>34</v>
      </c>
      <c r="D17" s="3" t="s">
        <v>27</v>
      </c>
      <c r="E17" s="13">
        <v>30</v>
      </c>
      <c r="F17" s="13">
        <v>674.88</v>
      </c>
      <c r="G17" s="15"/>
      <c r="H17" s="18">
        <f t="shared" si="0"/>
        <v>0</v>
      </c>
      <c r="I17" s="8"/>
      <c r="J17" s="3">
        <v>73550</v>
      </c>
      <c r="K17" s="3" t="s">
        <v>28</v>
      </c>
    </row>
    <row r="18" spans="1:11" ht="36" x14ac:dyDescent="0.25">
      <c r="A18" s="3">
        <v>5</v>
      </c>
      <c r="B18" s="3" t="s">
        <v>35</v>
      </c>
      <c r="C18" s="6" t="s">
        <v>36</v>
      </c>
      <c r="D18" s="3" t="s">
        <v>37</v>
      </c>
      <c r="E18" s="13">
        <v>100</v>
      </c>
      <c r="F18" s="13">
        <v>205.33</v>
      </c>
      <c r="G18" s="15"/>
      <c r="H18" s="18">
        <f t="shared" si="0"/>
        <v>0</v>
      </c>
      <c r="I18" s="8"/>
      <c r="J18" s="3">
        <v>73549</v>
      </c>
      <c r="K18" s="3" t="s">
        <v>28</v>
      </c>
    </row>
    <row r="19" spans="1:11" ht="24" x14ac:dyDescent="0.25">
      <c r="A19" s="3">
        <v>6</v>
      </c>
      <c r="B19" s="3" t="s">
        <v>38</v>
      </c>
      <c r="C19" s="6" t="s">
        <v>39</v>
      </c>
      <c r="D19" s="3" t="s">
        <v>37</v>
      </c>
      <c r="E19" s="13">
        <v>50</v>
      </c>
      <c r="F19" s="13">
        <v>38.869999999999997</v>
      </c>
      <c r="G19" s="15"/>
      <c r="H19" s="18">
        <f t="shared" si="0"/>
        <v>0</v>
      </c>
      <c r="I19" s="8"/>
      <c r="J19" s="3">
        <v>73548</v>
      </c>
      <c r="K19" s="3" t="s">
        <v>28</v>
      </c>
    </row>
    <row r="20" spans="1:11" x14ac:dyDescent="0.25">
      <c r="A20" s="3">
        <v>7</v>
      </c>
      <c r="B20" s="3" t="s">
        <v>40</v>
      </c>
      <c r="C20" s="6" t="s">
        <v>41</v>
      </c>
      <c r="D20" s="3" t="s">
        <v>42</v>
      </c>
      <c r="E20" s="13">
        <v>12</v>
      </c>
      <c r="F20" s="13">
        <v>170.81</v>
      </c>
      <c r="G20" s="15"/>
      <c r="H20" s="18">
        <f t="shared" si="0"/>
        <v>0</v>
      </c>
      <c r="I20" s="8"/>
      <c r="J20" s="3">
        <v>73547</v>
      </c>
      <c r="K20" s="3" t="s">
        <v>28</v>
      </c>
    </row>
    <row r="21" spans="1:11" ht="24" x14ac:dyDescent="0.25">
      <c r="A21" s="3">
        <v>8</v>
      </c>
      <c r="B21" s="3" t="s">
        <v>43</v>
      </c>
      <c r="C21" s="6" t="s">
        <v>44</v>
      </c>
      <c r="D21" s="3" t="s">
        <v>37</v>
      </c>
      <c r="E21" s="13">
        <v>5</v>
      </c>
      <c r="F21" s="13">
        <v>117.36</v>
      </c>
      <c r="G21" s="15"/>
      <c r="H21" s="18">
        <f t="shared" si="0"/>
        <v>0</v>
      </c>
      <c r="I21" s="8"/>
      <c r="J21" s="3">
        <v>73546</v>
      </c>
      <c r="K21" s="3" t="s">
        <v>28</v>
      </c>
    </row>
    <row r="22" spans="1:11" x14ac:dyDescent="0.25">
      <c r="A22" s="3">
        <v>9</v>
      </c>
      <c r="B22" s="3" t="s">
        <v>45</v>
      </c>
      <c r="C22" s="6" t="s">
        <v>46</v>
      </c>
      <c r="D22" s="3" t="s">
        <v>47</v>
      </c>
      <c r="E22" s="13">
        <v>200</v>
      </c>
      <c r="F22" s="13">
        <v>12.5</v>
      </c>
      <c r="G22" s="15"/>
      <c r="H22" s="18">
        <f t="shared" si="0"/>
        <v>0</v>
      </c>
      <c r="I22" s="8"/>
      <c r="J22" s="3">
        <v>73545</v>
      </c>
      <c r="K22" s="3" t="s">
        <v>28</v>
      </c>
    </row>
    <row r="23" spans="1:11" x14ac:dyDescent="0.25">
      <c r="A23" s="3">
        <v>10</v>
      </c>
      <c r="B23" s="3" t="s">
        <v>48</v>
      </c>
      <c r="C23" s="6" t="s">
        <v>49</v>
      </c>
      <c r="D23" s="3" t="s">
        <v>47</v>
      </c>
      <c r="E23" s="13">
        <v>1350</v>
      </c>
      <c r="F23" s="13">
        <v>12.6</v>
      </c>
      <c r="G23" s="15"/>
      <c r="H23" s="18">
        <f t="shared" si="0"/>
        <v>0</v>
      </c>
      <c r="I23" s="8"/>
      <c r="J23" s="3">
        <v>73544</v>
      </c>
      <c r="K23" s="3" t="s">
        <v>28</v>
      </c>
    </row>
    <row r="24" spans="1:11" ht="24" x14ac:dyDescent="0.25">
      <c r="A24" s="3">
        <v>11</v>
      </c>
      <c r="B24" s="3" t="s">
        <v>50</v>
      </c>
      <c r="C24" s="6" t="s">
        <v>51</v>
      </c>
      <c r="D24" s="3" t="s">
        <v>27</v>
      </c>
      <c r="E24" s="13">
        <v>2</v>
      </c>
      <c r="F24" s="13">
        <v>793.39</v>
      </c>
      <c r="G24" s="15"/>
      <c r="H24" s="18">
        <f t="shared" si="0"/>
        <v>0</v>
      </c>
      <c r="I24" s="8"/>
      <c r="J24" s="3">
        <v>73543</v>
      </c>
      <c r="K24" s="3" t="s">
        <v>28</v>
      </c>
    </row>
    <row r="25" spans="1:11" ht="24" x14ac:dyDescent="0.25">
      <c r="A25" s="3">
        <v>12</v>
      </c>
      <c r="B25" s="3" t="s">
        <v>52</v>
      </c>
      <c r="C25" s="6" t="s">
        <v>53</v>
      </c>
      <c r="D25" s="3" t="s">
        <v>37</v>
      </c>
      <c r="E25" s="13">
        <v>30</v>
      </c>
      <c r="F25" s="13">
        <v>138.41</v>
      </c>
      <c r="G25" s="15"/>
      <c r="H25" s="18">
        <f t="shared" si="0"/>
        <v>0</v>
      </c>
      <c r="I25" s="8"/>
      <c r="J25" s="3">
        <v>73542</v>
      </c>
      <c r="K25" s="3" t="s">
        <v>28</v>
      </c>
    </row>
    <row r="26" spans="1:11" x14ac:dyDescent="0.25">
      <c r="A26" s="3">
        <v>13</v>
      </c>
      <c r="B26" s="3" t="s">
        <v>54</v>
      </c>
      <c r="C26" s="6" t="s">
        <v>46</v>
      </c>
      <c r="D26" s="3" t="s">
        <v>47</v>
      </c>
      <c r="E26" s="13">
        <v>400</v>
      </c>
      <c r="F26" s="13">
        <v>12.5</v>
      </c>
      <c r="G26" s="15"/>
      <c r="H26" s="18">
        <f t="shared" si="0"/>
        <v>0</v>
      </c>
      <c r="I26" s="8"/>
      <c r="J26" s="3">
        <v>73541</v>
      </c>
      <c r="K26" s="3" t="s">
        <v>28</v>
      </c>
    </row>
    <row r="27" spans="1:11" ht="24" x14ac:dyDescent="0.25">
      <c r="A27" s="3">
        <v>14</v>
      </c>
      <c r="B27" s="3" t="s">
        <v>55</v>
      </c>
      <c r="C27" s="6" t="s">
        <v>56</v>
      </c>
      <c r="D27" s="3" t="s">
        <v>27</v>
      </c>
      <c r="E27" s="13">
        <v>4</v>
      </c>
      <c r="F27" s="13">
        <v>663.04</v>
      </c>
      <c r="G27" s="15"/>
      <c r="H27" s="18">
        <f t="shared" si="0"/>
        <v>0</v>
      </c>
      <c r="I27" s="8"/>
      <c r="J27" s="3">
        <v>73540</v>
      </c>
      <c r="K27" s="3" t="s">
        <v>28</v>
      </c>
    </row>
    <row r="28" spans="1:11" x14ac:dyDescent="0.25">
      <c r="A28" s="3">
        <v>15</v>
      </c>
      <c r="B28" s="3" t="s">
        <v>57</v>
      </c>
      <c r="C28" s="6" t="s">
        <v>58</v>
      </c>
      <c r="D28" s="3" t="s">
        <v>27</v>
      </c>
      <c r="E28" s="13">
        <v>4</v>
      </c>
      <c r="F28" s="13">
        <v>77.66</v>
      </c>
      <c r="G28" s="15"/>
      <c r="H28" s="18">
        <f t="shared" si="0"/>
        <v>0</v>
      </c>
      <c r="I28" s="8"/>
      <c r="J28" s="3">
        <v>73539</v>
      </c>
      <c r="K28" s="3" t="s">
        <v>28</v>
      </c>
    </row>
    <row r="29" spans="1:11" ht="24" x14ac:dyDescent="0.25">
      <c r="A29" s="3">
        <v>16</v>
      </c>
      <c r="B29" s="3" t="s">
        <v>59</v>
      </c>
      <c r="C29" s="6" t="s">
        <v>60</v>
      </c>
      <c r="D29" s="3" t="s">
        <v>37</v>
      </c>
      <c r="E29" s="13">
        <v>270</v>
      </c>
      <c r="F29" s="13">
        <v>185.49</v>
      </c>
      <c r="G29" s="15"/>
      <c r="H29" s="18">
        <f t="shared" si="0"/>
        <v>0</v>
      </c>
      <c r="I29" s="8"/>
      <c r="J29" s="3">
        <v>73538</v>
      </c>
      <c r="K29" s="3" t="s">
        <v>28</v>
      </c>
    </row>
    <row r="30" spans="1:11" ht="24" x14ac:dyDescent="0.25">
      <c r="A30" s="3">
        <v>17</v>
      </c>
      <c r="B30" s="3" t="s">
        <v>61</v>
      </c>
      <c r="C30" s="6" t="s">
        <v>62</v>
      </c>
      <c r="D30" s="3" t="s">
        <v>37</v>
      </c>
      <c r="E30" s="13">
        <v>2000</v>
      </c>
      <c r="F30" s="13">
        <v>5.47</v>
      </c>
      <c r="G30" s="15"/>
      <c r="H30" s="18">
        <f t="shared" si="0"/>
        <v>0</v>
      </c>
      <c r="I30" s="8"/>
      <c r="J30" s="3">
        <v>73537</v>
      </c>
      <c r="K30" s="3" t="s">
        <v>28</v>
      </c>
    </row>
    <row r="31" spans="1:11" ht="24" x14ac:dyDescent="0.25">
      <c r="A31" s="3">
        <v>18</v>
      </c>
      <c r="B31" s="3" t="s">
        <v>63</v>
      </c>
      <c r="C31" s="6" t="s">
        <v>64</v>
      </c>
      <c r="D31" s="3" t="s">
        <v>37</v>
      </c>
      <c r="E31" s="13">
        <v>250</v>
      </c>
      <c r="F31" s="13">
        <v>42.17</v>
      </c>
      <c r="G31" s="15"/>
      <c r="H31" s="18">
        <f t="shared" si="0"/>
        <v>0</v>
      </c>
      <c r="I31" s="8"/>
      <c r="J31" s="3">
        <v>73536</v>
      </c>
      <c r="K31" s="3" t="s">
        <v>28</v>
      </c>
    </row>
    <row r="32" spans="1:11" ht="24" x14ac:dyDescent="0.25">
      <c r="A32" s="3">
        <v>19</v>
      </c>
      <c r="B32" s="3" t="s">
        <v>65</v>
      </c>
      <c r="C32" s="6" t="s">
        <v>66</v>
      </c>
      <c r="D32" s="3" t="s">
        <v>37</v>
      </c>
      <c r="E32" s="13">
        <v>300</v>
      </c>
      <c r="F32" s="13">
        <v>9.4499999999999993</v>
      </c>
      <c r="G32" s="15"/>
      <c r="H32" s="18">
        <f t="shared" si="0"/>
        <v>0</v>
      </c>
      <c r="I32" s="8"/>
      <c r="J32" s="3">
        <v>73535</v>
      </c>
      <c r="K32" s="3" t="s">
        <v>28</v>
      </c>
    </row>
    <row r="33" spans="1:11" ht="24" x14ac:dyDescent="0.25">
      <c r="A33" s="3">
        <v>20</v>
      </c>
      <c r="B33" s="3" t="s">
        <v>67</v>
      </c>
      <c r="C33" s="6" t="s">
        <v>68</v>
      </c>
      <c r="D33" s="3" t="s">
        <v>27</v>
      </c>
      <c r="E33" s="13">
        <v>100</v>
      </c>
      <c r="F33" s="13">
        <v>526.07000000000005</v>
      </c>
      <c r="G33" s="15"/>
      <c r="H33" s="18">
        <f t="shared" si="0"/>
        <v>0</v>
      </c>
      <c r="I33" s="8"/>
      <c r="J33" s="3">
        <v>73534</v>
      </c>
      <c r="K33" s="3" t="s">
        <v>28</v>
      </c>
    </row>
    <row r="34" spans="1:11" ht="24" x14ac:dyDescent="0.25">
      <c r="A34" s="3">
        <v>21</v>
      </c>
      <c r="B34" s="3" t="s">
        <v>69</v>
      </c>
      <c r="C34" s="6" t="s">
        <v>70</v>
      </c>
      <c r="D34" s="3" t="s">
        <v>37</v>
      </c>
      <c r="E34" s="13">
        <v>50</v>
      </c>
      <c r="F34" s="13">
        <v>163.27000000000001</v>
      </c>
      <c r="G34" s="15"/>
      <c r="H34" s="18">
        <f t="shared" si="0"/>
        <v>0</v>
      </c>
      <c r="I34" s="8"/>
      <c r="J34" s="3">
        <v>73533</v>
      </c>
      <c r="K34" s="3" t="s">
        <v>28</v>
      </c>
    </row>
    <row r="35" spans="1:11" ht="36" x14ac:dyDescent="0.25">
      <c r="A35" s="3">
        <v>22</v>
      </c>
      <c r="B35" s="3" t="s">
        <v>71</v>
      </c>
      <c r="C35" s="6" t="s">
        <v>72</v>
      </c>
      <c r="D35" s="3" t="s">
        <v>37</v>
      </c>
      <c r="E35" s="13">
        <v>200</v>
      </c>
      <c r="F35" s="13">
        <v>203.5</v>
      </c>
      <c r="G35" s="15"/>
      <c r="H35" s="18">
        <f t="shared" si="0"/>
        <v>0</v>
      </c>
      <c r="I35" s="8"/>
      <c r="J35" s="3">
        <v>73532</v>
      </c>
      <c r="K35" s="3" t="s">
        <v>28</v>
      </c>
    </row>
    <row r="36" spans="1:11" ht="36" x14ac:dyDescent="0.25">
      <c r="A36" s="3">
        <v>23</v>
      </c>
      <c r="B36" s="3" t="s">
        <v>73</v>
      </c>
      <c r="C36" s="6" t="s">
        <v>74</v>
      </c>
      <c r="D36" s="3" t="s">
        <v>37</v>
      </c>
      <c r="E36" s="13">
        <v>200</v>
      </c>
      <c r="F36" s="13">
        <v>182.2</v>
      </c>
      <c r="G36" s="15"/>
      <c r="H36" s="18">
        <f t="shared" si="0"/>
        <v>0</v>
      </c>
      <c r="I36" s="8"/>
      <c r="J36" s="3">
        <v>73531</v>
      </c>
      <c r="K36" s="3" t="s">
        <v>28</v>
      </c>
    </row>
    <row r="37" spans="1:11" ht="24" x14ac:dyDescent="0.25">
      <c r="A37" s="3">
        <v>24</v>
      </c>
      <c r="B37" s="3" t="s">
        <v>75</v>
      </c>
      <c r="C37" s="6" t="s">
        <v>76</v>
      </c>
      <c r="D37" s="3" t="s">
        <v>37</v>
      </c>
      <c r="E37" s="13">
        <v>70</v>
      </c>
      <c r="F37" s="13">
        <v>767.15</v>
      </c>
      <c r="G37" s="15"/>
      <c r="H37" s="18">
        <f t="shared" si="0"/>
        <v>0</v>
      </c>
      <c r="I37" s="8"/>
      <c r="J37" s="3">
        <v>73530</v>
      </c>
      <c r="K37" s="3" t="s">
        <v>28</v>
      </c>
    </row>
    <row r="38" spans="1:11" ht="24" x14ac:dyDescent="0.25">
      <c r="A38" s="3">
        <v>25</v>
      </c>
      <c r="B38" s="3" t="s">
        <v>77</v>
      </c>
      <c r="C38" s="6" t="s">
        <v>78</v>
      </c>
      <c r="D38" s="3" t="s">
        <v>37</v>
      </c>
      <c r="E38" s="13">
        <v>500</v>
      </c>
      <c r="F38" s="13">
        <v>183.62</v>
      </c>
      <c r="G38" s="15"/>
      <c r="H38" s="18">
        <f t="shared" si="0"/>
        <v>0</v>
      </c>
      <c r="I38" s="8"/>
      <c r="J38" s="3">
        <v>73529</v>
      </c>
      <c r="K38" s="3" t="s">
        <v>28</v>
      </c>
    </row>
    <row r="39" spans="1:11" ht="24" x14ac:dyDescent="0.25">
      <c r="A39" s="3">
        <v>26</v>
      </c>
      <c r="B39" s="3" t="s">
        <v>79</v>
      </c>
      <c r="C39" s="6" t="s">
        <v>80</v>
      </c>
      <c r="D39" s="3" t="s">
        <v>81</v>
      </c>
      <c r="E39" s="13">
        <v>50</v>
      </c>
      <c r="F39" s="13">
        <v>206.19</v>
      </c>
      <c r="G39" s="15"/>
      <c r="H39" s="18">
        <f t="shared" si="0"/>
        <v>0</v>
      </c>
      <c r="I39" s="8"/>
      <c r="J39" s="3">
        <v>73528</v>
      </c>
      <c r="K39" s="3" t="s">
        <v>28</v>
      </c>
    </row>
    <row r="40" spans="1:11" ht="24" x14ac:dyDescent="0.25">
      <c r="A40" s="3">
        <v>27</v>
      </c>
      <c r="B40" s="3" t="s">
        <v>82</v>
      </c>
      <c r="C40" s="6" t="s">
        <v>83</v>
      </c>
      <c r="D40" s="3" t="s">
        <v>47</v>
      </c>
      <c r="E40" s="13">
        <v>10000</v>
      </c>
      <c r="F40" s="13">
        <v>19.02</v>
      </c>
      <c r="G40" s="15"/>
      <c r="H40" s="18">
        <f t="shared" si="0"/>
        <v>0</v>
      </c>
      <c r="I40" s="8"/>
      <c r="J40" s="3">
        <v>73527</v>
      </c>
      <c r="K40" s="3" t="s">
        <v>28</v>
      </c>
    </row>
    <row r="41" spans="1:11" ht="24" x14ac:dyDescent="0.25">
      <c r="A41" s="3">
        <v>28</v>
      </c>
      <c r="B41" s="3" t="s">
        <v>84</v>
      </c>
      <c r="C41" s="6" t="s">
        <v>85</v>
      </c>
      <c r="D41" s="3" t="s">
        <v>47</v>
      </c>
      <c r="E41" s="13">
        <v>10000</v>
      </c>
      <c r="F41" s="13">
        <v>4.24</v>
      </c>
      <c r="G41" s="15"/>
      <c r="H41" s="18">
        <f t="shared" si="0"/>
        <v>0</v>
      </c>
      <c r="I41" s="8"/>
      <c r="J41" s="3">
        <v>73526</v>
      </c>
      <c r="K41" s="3" t="s">
        <v>28</v>
      </c>
    </row>
    <row r="42" spans="1:11" ht="24" x14ac:dyDescent="0.25">
      <c r="A42" s="3">
        <v>29</v>
      </c>
      <c r="B42" s="3" t="s">
        <v>86</v>
      </c>
      <c r="C42" s="6" t="s">
        <v>87</v>
      </c>
      <c r="D42" s="3" t="s">
        <v>37</v>
      </c>
      <c r="E42" s="13">
        <v>60</v>
      </c>
      <c r="F42" s="13">
        <v>104.26</v>
      </c>
      <c r="G42" s="15"/>
      <c r="H42" s="18">
        <f t="shared" si="0"/>
        <v>0</v>
      </c>
      <c r="I42" s="8"/>
      <c r="J42" s="3">
        <v>73525</v>
      </c>
      <c r="K42" s="3" t="s">
        <v>28</v>
      </c>
    </row>
    <row r="43" spans="1:11" ht="48" x14ac:dyDescent="0.25">
      <c r="A43" s="3">
        <v>30</v>
      </c>
      <c r="B43" s="3" t="s">
        <v>88</v>
      </c>
      <c r="C43" s="6" t="s">
        <v>89</v>
      </c>
      <c r="D43" s="3" t="s">
        <v>37</v>
      </c>
      <c r="E43" s="13">
        <v>5500</v>
      </c>
      <c r="F43" s="13">
        <v>243.97</v>
      </c>
      <c r="G43" s="15"/>
      <c r="H43" s="18">
        <f t="shared" si="0"/>
        <v>0</v>
      </c>
      <c r="I43" s="8"/>
      <c r="J43" s="3">
        <v>73524</v>
      </c>
      <c r="K43" s="3" t="s">
        <v>28</v>
      </c>
    </row>
    <row r="44" spans="1:11" ht="36" x14ac:dyDescent="0.25">
      <c r="A44" s="3">
        <v>31</v>
      </c>
      <c r="B44" s="3" t="s">
        <v>90</v>
      </c>
      <c r="C44" s="6" t="s">
        <v>91</v>
      </c>
      <c r="D44" s="3" t="s">
        <v>37</v>
      </c>
      <c r="E44" s="13">
        <v>500</v>
      </c>
      <c r="F44" s="13">
        <v>755.03</v>
      </c>
      <c r="G44" s="15"/>
      <c r="H44" s="18">
        <f t="shared" si="0"/>
        <v>0</v>
      </c>
      <c r="I44" s="8"/>
      <c r="J44" s="3">
        <v>73523</v>
      </c>
      <c r="K44" s="3" t="s">
        <v>28</v>
      </c>
    </row>
    <row r="45" spans="1:11" ht="24" x14ac:dyDescent="0.25">
      <c r="A45" s="3">
        <v>32</v>
      </c>
      <c r="B45" s="3" t="s">
        <v>92</v>
      </c>
      <c r="C45" s="6" t="s">
        <v>93</v>
      </c>
      <c r="D45" s="3" t="s">
        <v>42</v>
      </c>
      <c r="E45" s="13">
        <v>140</v>
      </c>
      <c r="F45" s="13">
        <v>153.93</v>
      </c>
      <c r="G45" s="15"/>
      <c r="H45" s="18">
        <f t="shared" si="0"/>
        <v>0</v>
      </c>
      <c r="I45" s="8"/>
      <c r="J45" s="3">
        <v>73522</v>
      </c>
      <c r="K45" s="3" t="s">
        <v>28</v>
      </c>
    </row>
    <row r="46" spans="1:11" ht="36" x14ac:dyDescent="0.25">
      <c r="A46" s="3">
        <v>33</v>
      </c>
      <c r="B46" s="3" t="s">
        <v>94</v>
      </c>
      <c r="C46" s="6" t="s">
        <v>95</v>
      </c>
      <c r="D46" s="3" t="s">
        <v>37</v>
      </c>
      <c r="E46" s="13">
        <v>6000</v>
      </c>
      <c r="F46" s="13">
        <v>10.46</v>
      </c>
      <c r="G46" s="15"/>
      <c r="H46" s="18">
        <f t="shared" ref="H46:H77" si="1">G46*E46</f>
        <v>0</v>
      </c>
      <c r="I46" s="8"/>
      <c r="J46" s="3">
        <v>73521</v>
      </c>
      <c r="K46" s="3" t="s">
        <v>28</v>
      </c>
    </row>
    <row r="47" spans="1:11" ht="24" x14ac:dyDescent="0.25">
      <c r="A47" s="3">
        <v>34</v>
      </c>
      <c r="B47" s="3" t="s">
        <v>96</v>
      </c>
      <c r="C47" s="6" t="s">
        <v>97</v>
      </c>
      <c r="D47" s="3" t="s">
        <v>98</v>
      </c>
      <c r="E47" s="13">
        <v>15</v>
      </c>
      <c r="F47" s="13">
        <v>591.02</v>
      </c>
      <c r="G47" s="15"/>
      <c r="H47" s="18">
        <f t="shared" si="1"/>
        <v>0</v>
      </c>
      <c r="I47" s="8"/>
      <c r="J47" s="3">
        <v>73520</v>
      </c>
      <c r="K47" s="3" t="s">
        <v>28</v>
      </c>
    </row>
    <row r="48" spans="1:11" ht="24" x14ac:dyDescent="0.25">
      <c r="A48" s="3">
        <v>35</v>
      </c>
      <c r="B48" s="3" t="s">
        <v>99</v>
      </c>
      <c r="C48" s="6" t="s">
        <v>100</v>
      </c>
      <c r="D48" s="3" t="s">
        <v>101</v>
      </c>
      <c r="E48" s="13">
        <v>5</v>
      </c>
      <c r="F48" s="13">
        <v>1142.55</v>
      </c>
      <c r="G48" s="15"/>
      <c r="H48" s="18">
        <f t="shared" si="1"/>
        <v>0</v>
      </c>
      <c r="I48" s="8"/>
      <c r="J48" s="3">
        <v>73519</v>
      </c>
      <c r="K48" s="3" t="s">
        <v>28</v>
      </c>
    </row>
    <row r="49" spans="1:11" ht="48" x14ac:dyDescent="0.25">
      <c r="A49" s="3">
        <v>36</v>
      </c>
      <c r="B49" s="3" t="s">
        <v>102</v>
      </c>
      <c r="C49" s="6" t="s">
        <v>103</v>
      </c>
      <c r="D49" s="3" t="s">
        <v>98</v>
      </c>
      <c r="E49" s="13">
        <v>20</v>
      </c>
      <c r="F49" s="13">
        <v>478.26</v>
      </c>
      <c r="G49" s="15"/>
      <c r="H49" s="18">
        <f t="shared" si="1"/>
        <v>0</v>
      </c>
      <c r="I49" s="8"/>
      <c r="J49" s="3">
        <v>73518</v>
      </c>
      <c r="K49" s="3" t="s">
        <v>28</v>
      </c>
    </row>
    <row r="50" spans="1:11" ht="24" x14ac:dyDescent="0.25">
      <c r="A50" s="3">
        <v>37</v>
      </c>
      <c r="B50" s="3" t="s">
        <v>104</v>
      </c>
      <c r="C50" s="6" t="s">
        <v>105</v>
      </c>
      <c r="D50" s="3" t="s">
        <v>98</v>
      </c>
      <c r="E50" s="13">
        <v>10</v>
      </c>
      <c r="F50" s="13">
        <v>19.14</v>
      </c>
      <c r="G50" s="15"/>
      <c r="H50" s="18">
        <f t="shared" si="1"/>
        <v>0</v>
      </c>
      <c r="I50" s="8"/>
      <c r="J50" s="3">
        <v>73517</v>
      </c>
      <c r="K50" s="3" t="s">
        <v>28</v>
      </c>
    </row>
    <row r="51" spans="1:11" ht="24" x14ac:dyDescent="0.25">
      <c r="A51" s="3">
        <v>38</v>
      </c>
      <c r="B51" s="3" t="s">
        <v>106</v>
      </c>
      <c r="C51" s="6" t="s">
        <v>107</v>
      </c>
      <c r="D51" s="3" t="s">
        <v>42</v>
      </c>
      <c r="E51" s="13">
        <v>150</v>
      </c>
      <c r="F51" s="13">
        <v>23.27</v>
      </c>
      <c r="G51" s="15"/>
      <c r="H51" s="18">
        <f t="shared" si="1"/>
        <v>0</v>
      </c>
      <c r="I51" s="8"/>
      <c r="J51" s="3">
        <v>73516</v>
      </c>
      <c r="K51" s="3" t="s">
        <v>28</v>
      </c>
    </row>
    <row r="52" spans="1:11" ht="36" x14ac:dyDescent="0.25">
      <c r="A52" s="3">
        <v>39</v>
      </c>
      <c r="B52" s="3" t="s">
        <v>108</v>
      </c>
      <c r="C52" s="6" t="s">
        <v>109</v>
      </c>
      <c r="D52" s="3" t="s">
        <v>37</v>
      </c>
      <c r="E52" s="13">
        <v>4</v>
      </c>
      <c r="F52" s="13">
        <v>232.46</v>
      </c>
      <c r="G52" s="15"/>
      <c r="H52" s="18">
        <f t="shared" si="1"/>
        <v>0</v>
      </c>
      <c r="I52" s="8"/>
      <c r="J52" s="3">
        <v>73515</v>
      </c>
      <c r="K52" s="3" t="s">
        <v>28</v>
      </c>
    </row>
    <row r="53" spans="1:11" ht="24" x14ac:dyDescent="0.25">
      <c r="A53" s="3">
        <v>40</v>
      </c>
      <c r="B53" s="3" t="s">
        <v>110</v>
      </c>
      <c r="C53" s="6" t="s">
        <v>111</v>
      </c>
      <c r="D53" s="3" t="s">
        <v>37</v>
      </c>
      <c r="E53" s="13">
        <v>20</v>
      </c>
      <c r="F53" s="13">
        <v>241.86</v>
      </c>
      <c r="G53" s="15"/>
      <c r="H53" s="18">
        <f t="shared" si="1"/>
        <v>0</v>
      </c>
      <c r="I53" s="8"/>
      <c r="J53" s="3">
        <v>73514</v>
      </c>
      <c r="K53" s="3" t="s">
        <v>28</v>
      </c>
    </row>
    <row r="54" spans="1:11" ht="24" x14ac:dyDescent="0.25">
      <c r="A54" s="3">
        <v>41</v>
      </c>
      <c r="B54" s="3" t="s">
        <v>112</v>
      </c>
      <c r="C54" s="6" t="s">
        <v>113</v>
      </c>
      <c r="D54" s="3" t="s">
        <v>37</v>
      </c>
      <c r="E54" s="13">
        <v>100</v>
      </c>
      <c r="F54" s="13">
        <v>46.89</v>
      </c>
      <c r="G54" s="15"/>
      <c r="H54" s="18">
        <f t="shared" si="1"/>
        <v>0</v>
      </c>
      <c r="I54" s="8"/>
      <c r="J54" s="3">
        <v>73513</v>
      </c>
      <c r="K54" s="3" t="s">
        <v>28</v>
      </c>
    </row>
    <row r="55" spans="1:11" ht="48" x14ac:dyDescent="0.25">
      <c r="A55" s="3">
        <v>42</v>
      </c>
      <c r="B55" s="3" t="s">
        <v>114</v>
      </c>
      <c r="C55" s="6" t="s">
        <v>115</v>
      </c>
      <c r="D55" s="3" t="s">
        <v>37</v>
      </c>
      <c r="E55" s="13">
        <v>650</v>
      </c>
      <c r="F55" s="13">
        <v>379.37</v>
      </c>
      <c r="G55" s="15"/>
      <c r="H55" s="18">
        <f t="shared" si="1"/>
        <v>0</v>
      </c>
      <c r="I55" s="8"/>
      <c r="J55" s="3">
        <v>73512</v>
      </c>
      <c r="K55" s="3" t="s">
        <v>28</v>
      </c>
    </row>
    <row r="56" spans="1:11" ht="24" x14ac:dyDescent="0.25">
      <c r="A56" s="3">
        <v>43</v>
      </c>
      <c r="B56" s="3" t="s">
        <v>116</v>
      </c>
      <c r="C56" s="6" t="s">
        <v>117</v>
      </c>
      <c r="D56" s="3" t="s">
        <v>37</v>
      </c>
      <c r="E56" s="13">
        <v>400</v>
      </c>
      <c r="F56" s="13">
        <v>791.21</v>
      </c>
      <c r="G56" s="15"/>
      <c r="H56" s="18">
        <f t="shared" si="1"/>
        <v>0</v>
      </c>
      <c r="I56" s="8"/>
      <c r="J56" s="3">
        <v>73511</v>
      </c>
      <c r="K56" s="3" t="s">
        <v>28</v>
      </c>
    </row>
    <row r="57" spans="1:11" ht="24" x14ac:dyDescent="0.25">
      <c r="A57" s="3">
        <v>44</v>
      </c>
      <c r="B57" s="3" t="s">
        <v>118</v>
      </c>
      <c r="C57" s="6" t="s">
        <v>119</v>
      </c>
      <c r="D57" s="3" t="s">
        <v>98</v>
      </c>
      <c r="E57" s="13">
        <v>3</v>
      </c>
      <c r="F57" s="13">
        <v>1988.15</v>
      </c>
      <c r="G57" s="15"/>
      <c r="H57" s="18">
        <f t="shared" si="1"/>
        <v>0</v>
      </c>
      <c r="I57" s="8"/>
      <c r="J57" s="3">
        <v>73510</v>
      </c>
      <c r="K57" s="3" t="s">
        <v>28</v>
      </c>
    </row>
    <row r="58" spans="1:11" ht="24" x14ac:dyDescent="0.25">
      <c r="A58" s="3">
        <v>45</v>
      </c>
      <c r="B58" s="3" t="s">
        <v>120</v>
      </c>
      <c r="C58" s="6" t="s">
        <v>121</v>
      </c>
      <c r="D58" s="3" t="s">
        <v>98</v>
      </c>
      <c r="E58" s="13">
        <v>3</v>
      </c>
      <c r="F58" s="13">
        <v>276.26</v>
      </c>
      <c r="G58" s="15"/>
      <c r="H58" s="18">
        <f t="shared" si="1"/>
        <v>0</v>
      </c>
      <c r="I58" s="8"/>
      <c r="J58" s="3">
        <v>73509</v>
      </c>
      <c r="K58" s="3" t="s">
        <v>28</v>
      </c>
    </row>
    <row r="59" spans="1:11" ht="24" x14ac:dyDescent="0.25">
      <c r="A59" s="3">
        <v>46</v>
      </c>
      <c r="B59" s="3" t="s">
        <v>122</v>
      </c>
      <c r="C59" s="6" t="s">
        <v>123</v>
      </c>
      <c r="D59" s="3" t="s">
        <v>98</v>
      </c>
      <c r="E59" s="13">
        <v>3</v>
      </c>
      <c r="F59" s="13">
        <v>391.51</v>
      </c>
      <c r="G59" s="15"/>
      <c r="H59" s="18">
        <f t="shared" si="1"/>
        <v>0</v>
      </c>
      <c r="I59" s="8"/>
      <c r="J59" s="3">
        <v>73508</v>
      </c>
      <c r="K59" s="3" t="s">
        <v>28</v>
      </c>
    </row>
    <row r="60" spans="1:11" ht="24" x14ac:dyDescent="0.25">
      <c r="A60" s="3">
        <v>47</v>
      </c>
      <c r="B60" s="3" t="s">
        <v>124</v>
      </c>
      <c r="C60" s="6" t="s">
        <v>125</v>
      </c>
      <c r="D60" s="3" t="s">
        <v>98</v>
      </c>
      <c r="E60" s="13">
        <v>9</v>
      </c>
      <c r="F60" s="13">
        <v>28.14</v>
      </c>
      <c r="G60" s="15"/>
      <c r="H60" s="18">
        <f t="shared" si="1"/>
        <v>0</v>
      </c>
      <c r="I60" s="8"/>
      <c r="J60" s="3">
        <v>73507</v>
      </c>
      <c r="K60" s="3" t="s">
        <v>28</v>
      </c>
    </row>
    <row r="61" spans="1:11" ht="24" x14ac:dyDescent="0.25">
      <c r="A61" s="3">
        <v>48</v>
      </c>
      <c r="B61" s="3" t="s">
        <v>126</v>
      </c>
      <c r="C61" s="6" t="s">
        <v>127</v>
      </c>
      <c r="D61" s="3" t="s">
        <v>42</v>
      </c>
      <c r="E61" s="13">
        <v>300</v>
      </c>
      <c r="F61" s="13">
        <v>152.56</v>
      </c>
      <c r="G61" s="15"/>
      <c r="H61" s="18">
        <f t="shared" si="1"/>
        <v>0</v>
      </c>
      <c r="I61" s="8"/>
      <c r="J61" s="3">
        <v>73506</v>
      </c>
      <c r="K61" s="3" t="s">
        <v>28</v>
      </c>
    </row>
    <row r="62" spans="1:11" ht="24" x14ac:dyDescent="0.25">
      <c r="A62" s="3">
        <v>49</v>
      </c>
      <c r="B62" s="3" t="s">
        <v>128</v>
      </c>
      <c r="C62" s="6" t="s">
        <v>129</v>
      </c>
      <c r="D62" s="3" t="s">
        <v>42</v>
      </c>
      <c r="E62" s="13">
        <v>500</v>
      </c>
      <c r="F62" s="13">
        <v>64.09</v>
      </c>
      <c r="G62" s="15"/>
      <c r="H62" s="18">
        <f t="shared" si="1"/>
        <v>0</v>
      </c>
      <c r="I62" s="8"/>
      <c r="J62" s="3">
        <v>73505</v>
      </c>
      <c r="K62" s="3" t="s">
        <v>28</v>
      </c>
    </row>
    <row r="63" spans="1:11" ht="24" x14ac:dyDescent="0.25">
      <c r="A63" s="3">
        <v>50</v>
      </c>
      <c r="B63" s="3" t="s">
        <v>130</v>
      </c>
      <c r="C63" s="6" t="s">
        <v>131</v>
      </c>
      <c r="D63" s="3" t="s">
        <v>42</v>
      </c>
      <c r="E63" s="13">
        <v>50</v>
      </c>
      <c r="F63" s="13">
        <v>231.43</v>
      </c>
      <c r="G63" s="15"/>
      <c r="H63" s="18">
        <f t="shared" si="1"/>
        <v>0</v>
      </c>
      <c r="I63" s="8"/>
      <c r="J63" s="3">
        <v>73504</v>
      </c>
      <c r="K63" s="3" t="s">
        <v>28</v>
      </c>
    </row>
    <row r="64" spans="1:11" ht="24" x14ac:dyDescent="0.25">
      <c r="A64" s="3">
        <v>51</v>
      </c>
      <c r="B64" s="3" t="s">
        <v>132</v>
      </c>
      <c r="C64" s="6" t="s">
        <v>133</v>
      </c>
      <c r="D64" s="3" t="s">
        <v>42</v>
      </c>
      <c r="E64" s="13">
        <v>50</v>
      </c>
      <c r="F64" s="13">
        <v>301.95</v>
      </c>
      <c r="G64" s="15"/>
      <c r="H64" s="18">
        <f t="shared" si="1"/>
        <v>0</v>
      </c>
      <c r="I64" s="8"/>
      <c r="J64" s="3">
        <v>73503</v>
      </c>
      <c r="K64" s="3" t="s">
        <v>28</v>
      </c>
    </row>
    <row r="65" spans="1:11" ht="24" x14ac:dyDescent="0.25">
      <c r="A65" s="3">
        <v>52</v>
      </c>
      <c r="B65" s="3" t="s">
        <v>134</v>
      </c>
      <c r="C65" s="6" t="s">
        <v>135</v>
      </c>
      <c r="D65" s="3" t="s">
        <v>42</v>
      </c>
      <c r="E65" s="13">
        <v>200</v>
      </c>
      <c r="F65" s="13">
        <v>91.86</v>
      </c>
      <c r="G65" s="15"/>
      <c r="H65" s="18">
        <f t="shared" si="1"/>
        <v>0</v>
      </c>
      <c r="I65" s="8"/>
      <c r="J65" s="3">
        <v>73502</v>
      </c>
      <c r="K65" s="3" t="s">
        <v>28</v>
      </c>
    </row>
    <row r="66" spans="1:11" ht="24" x14ac:dyDescent="0.25">
      <c r="A66" s="3">
        <v>53</v>
      </c>
      <c r="B66" s="3" t="s">
        <v>136</v>
      </c>
      <c r="C66" s="6" t="s">
        <v>137</v>
      </c>
      <c r="D66" s="3" t="s">
        <v>98</v>
      </c>
      <c r="E66" s="13">
        <v>20</v>
      </c>
      <c r="F66" s="13">
        <v>44.19</v>
      </c>
      <c r="G66" s="15"/>
      <c r="H66" s="18">
        <f t="shared" si="1"/>
        <v>0</v>
      </c>
      <c r="I66" s="8"/>
      <c r="J66" s="3">
        <v>73501</v>
      </c>
      <c r="K66" s="3" t="s">
        <v>28</v>
      </c>
    </row>
    <row r="67" spans="1:11" ht="36" x14ac:dyDescent="0.25">
      <c r="A67" s="3">
        <v>54</v>
      </c>
      <c r="B67" s="3" t="s">
        <v>138</v>
      </c>
      <c r="C67" s="6" t="s">
        <v>139</v>
      </c>
      <c r="D67" s="3" t="s">
        <v>98</v>
      </c>
      <c r="E67" s="13">
        <v>18</v>
      </c>
      <c r="F67" s="13">
        <v>75.739999999999995</v>
      </c>
      <c r="G67" s="15"/>
      <c r="H67" s="18">
        <f t="shared" si="1"/>
        <v>0</v>
      </c>
      <c r="I67" s="8"/>
      <c r="J67" s="3">
        <v>73500</v>
      </c>
      <c r="K67" s="3" t="s">
        <v>28</v>
      </c>
    </row>
    <row r="68" spans="1:11" ht="36" x14ac:dyDescent="0.25">
      <c r="A68" s="3">
        <v>55</v>
      </c>
      <c r="B68" s="3" t="s">
        <v>140</v>
      </c>
      <c r="C68" s="6" t="s">
        <v>141</v>
      </c>
      <c r="D68" s="3" t="s">
        <v>98</v>
      </c>
      <c r="E68" s="13">
        <v>14</v>
      </c>
      <c r="F68" s="13">
        <v>322.94</v>
      </c>
      <c r="G68" s="15"/>
      <c r="H68" s="18">
        <f t="shared" si="1"/>
        <v>0</v>
      </c>
      <c r="I68" s="8"/>
      <c r="J68" s="3">
        <v>73499</v>
      </c>
      <c r="K68" s="3" t="s">
        <v>28</v>
      </c>
    </row>
    <row r="69" spans="1:11" ht="24" x14ac:dyDescent="0.25">
      <c r="A69" s="3">
        <v>56</v>
      </c>
      <c r="B69" s="3" t="s">
        <v>142</v>
      </c>
      <c r="C69" s="6" t="s">
        <v>143</v>
      </c>
      <c r="D69" s="3" t="s">
        <v>42</v>
      </c>
      <c r="E69" s="13">
        <v>150</v>
      </c>
      <c r="F69" s="13">
        <v>17.09</v>
      </c>
      <c r="G69" s="15"/>
      <c r="H69" s="18">
        <f t="shared" si="1"/>
        <v>0</v>
      </c>
      <c r="I69" s="8"/>
      <c r="J69" s="3">
        <v>73498</v>
      </c>
      <c r="K69" s="3" t="s">
        <v>28</v>
      </c>
    </row>
    <row r="70" spans="1:11" ht="36" x14ac:dyDescent="0.25">
      <c r="A70" s="3">
        <v>57</v>
      </c>
      <c r="B70" s="3" t="s">
        <v>144</v>
      </c>
      <c r="C70" s="6" t="s">
        <v>145</v>
      </c>
      <c r="D70" s="3" t="s">
        <v>37</v>
      </c>
      <c r="E70" s="13">
        <v>550</v>
      </c>
      <c r="F70" s="13">
        <v>386.72</v>
      </c>
      <c r="G70" s="15"/>
      <c r="H70" s="18">
        <f t="shared" si="1"/>
        <v>0</v>
      </c>
      <c r="I70" s="8"/>
      <c r="J70" s="3">
        <v>73497</v>
      </c>
      <c r="K70" s="3" t="s">
        <v>28</v>
      </c>
    </row>
    <row r="71" spans="1:11" ht="24" x14ac:dyDescent="0.25">
      <c r="A71" s="3">
        <v>58</v>
      </c>
      <c r="B71" s="3" t="s">
        <v>146</v>
      </c>
      <c r="C71" s="6" t="s">
        <v>147</v>
      </c>
      <c r="D71" s="3" t="s">
        <v>37</v>
      </c>
      <c r="E71" s="13">
        <v>100</v>
      </c>
      <c r="F71" s="13">
        <v>9.08</v>
      </c>
      <c r="G71" s="15"/>
      <c r="H71" s="18">
        <f t="shared" si="1"/>
        <v>0</v>
      </c>
      <c r="I71" s="8"/>
      <c r="J71" s="3">
        <v>73496</v>
      </c>
      <c r="K71" s="3" t="s">
        <v>28</v>
      </c>
    </row>
    <row r="72" spans="1:11" ht="24" x14ac:dyDescent="0.25">
      <c r="A72" s="3">
        <v>59</v>
      </c>
      <c r="B72" s="3" t="s">
        <v>148</v>
      </c>
      <c r="C72" s="6" t="s">
        <v>149</v>
      </c>
      <c r="D72" s="3" t="s">
        <v>37</v>
      </c>
      <c r="E72" s="13">
        <v>100</v>
      </c>
      <c r="F72" s="13">
        <v>67.81</v>
      </c>
      <c r="G72" s="15"/>
      <c r="H72" s="18">
        <f t="shared" si="1"/>
        <v>0</v>
      </c>
      <c r="I72" s="8"/>
      <c r="J72" s="3">
        <v>73495</v>
      </c>
      <c r="K72" s="3" t="s">
        <v>28</v>
      </c>
    </row>
    <row r="73" spans="1:11" ht="24" x14ac:dyDescent="0.25">
      <c r="A73" s="3">
        <v>60</v>
      </c>
      <c r="B73" s="3" t="s">
        <v>150</v>
      </c>
      <c r="C73" s="6" t="s">
        <v>151</v>
      </c>
      <c r="D73" s="3" t="s">
        <v>37</v>
      </c>
      <c r="E73" s="13">
        <v>100</v>
      </c>
      <c r="F73" s="13">
        <v>30.74</v>
      </c>
      <c r="G73" s="15"/>
      <c r="H73" s="18">
        <f t="shared" si="1"/>
        <v>0</v>
      </c>
      <c r="I73" s="8"/>
      <c r="J73" s="3">
        <v>73494</v>
      </c>
      <c r="K73" s="3" t="s">
        <v>28</v>
      </c>
    </row>
    <row r="74" spans="1:11" x14ac:dyDescent="0.25">
      <c r="A74" s="3">
        <v>61</v>
      </c>
      <c r="B74" s="3" t="s">
        <v>152</v>
      </c>
      <c r="C74" s="6" t="s">
        <v>153</v>
      </c>
      <c r="D74" s="3" t="s">
        <v>37</v>
      </c>
      <c r="E74" s="13">
        <v>480</v>
      </c>
      <c r="F74" s="13">
        <v>495.92</v>
      </c>
      <c r="G74" s="15"/>
      <c r="H74" s="18">
        <f t="shared" si="1"/>
        <v>0</v>
      </c>
      <c r="I74" s="8"/>
      <c r="J74" s="3">
        <v>73493</v>
      </c>
      <c r="K74" s="3" t="s">
        <v>28</v>
      </c>
    </row>
    <row r="75" spans="1:11" ht="36" x14ac:dyDescent="0.25">
      <c r="A75" s="3">
        <v>62</v>
      </c>
      <c r="B75" s="3" t="s">
        <v>154</v>
      </c>
      <c r="C75" s="6" t="s">
        <v>155</v>
      </c>
      <c r="D75" s="3" t="s">
        <v>37</v>
      </c>
      <c r="E75" s="13">
        <v>350</v>
      </c>
      <c r="F75" s="13">
        <v>264.29000000000002</v>
      </c>
      <c r="G75" s="15"/>
      <c r="H75" s="18">
        <f t="shared" si="1"/>
        <v>0</v>
      </c>
      <c r="I75" s="8"/>
      <c r="J75" s="3">
        <v>73492</v>
      </c>
      <c r="K75" s="3" t="s">
        <v>28</v>
      </c>
    </row>
    <row r="76" spans="1:11" ht="24" x14ac:dyDescent="0.25">
      <c r="A76" s="3">
        <v>63</v>
      </c>
      <c r="B76" s="3" t="s">
        <v>156</v>
      </c>
      <c r="C76" s="6" t="s">
        <v>157</v>
      </c>
      <c r="D76" s="3" t="s">
        <v>37</v>
      </c>
      <c r="E76" s="13">
        <v>550</v>
      </c>
      <c r="F76" s="13">
        <v>47.05</v>
      </c>
      <c r="G76" s="15"/>
      <c r="H76" s="18">
        <f t="shared" si="1"/>
        <v>0</v>
      </c>
      <c r="I76" s="8"/>
      <c r="J76" s="3">
        <v>73491</v>
      </c>
      <c r="K76" s="3" t="s">
        <v>28</v>
      </c>
    </row>
    <row r="77" spans="1:11" x14ac:dyDescent="0.25">
      <c r="A77" s="3">
        <v>64</v>
      </c>
      <c r="B77" s="3" t="s">
        <v>158</v>
      </c>
      <c r="C77" s="6" t="s">
        <v>159</v>
      </c>
      <c r="D77" s="3" t="s">
        <v>37</v>
      </c>
      <c r="E77" s="13">
        <v>500</v>
      </c>
      <c r="F77" s="13">
        <v>38.51</v>
      </c>
      <c r="G77" s="15"/>
      <c r="H77" s="18">
        <f t="shared" si="1"/>
        <v>0</v>
      </c>
      <c r="I77" s="8"/>
      <c r="J77" s="3">
        <v>73490</v>
      </c>
      <c r="K77" s="3" t="s">
        <v>28</v>
      </c>
    </row>
    <row r="78" spans="1:11" x14ac:dyDescent="0.25">
      <c r="A78" s="3">
        <v>65</v>
      </c>
      <c r="B78" s="3" t="s">
        <v>160</v>
      </c>
      <c r="C78" s="6" t="s">
        <v>161</v>
      </c>
      <c r="D78" s="3" t="s">
        <v>42</v>
      </c>
      <c r="E78" s="13">
        <v>400</v>
      </c>
      <c r="F78" s="13">
        <v>59.12</v>
      </c>
      <c r="G78" s="15"/>
      <c r="H78" s="18">
        <f t="shared" ref="H78:H109" si="2">G78*E78</f>
        <v>0</v>
      </c>
      <c r="I78" s="8"/>
      <c r="J78" s="3">
        <v>73489</v>
      </c>
      <c r="K78" s="3" t="s">
        <v>28</v>
      </c>
    </row>
    <row r="79" spans="1:11" ht="24" x14ac:dyDescent="0.25">
      <c r="A79" s="3">
        <v>66</v>
      </c>
      <c r="B79" s="3" t="s">
        <v>162</v>
      </c>
      <c r="C79" s="6" t="s">
        <v>163</v>
      </c>
      <c r="D79" s="3" t="s">
        <v>37</v>
      </c>
      <c r="E79" s="13">
        <v>100</v>
      </c>
      <c r="F79" s="13">
        <v>402.03</v>
      </c>
      <c r="G79" s="15"/>
      <c r="H79" s="18">
        <f t="shared" si="2"/>
        <v>0</v>
      </c>
      <c r="I79" s="8"/>
      <c r="J79" s="3">
        <v>73488</v>
      </c>
      <c r="K79" s="3" t="s">
        <v>28</v>
      </c>
    </row>
    <row r="80" spans="1:11" ht="24" x14ac:dyDescent="0.25">
      <c r="A80" s="3">
        <v>67</v>
      </c>
      <c r="B80" s="3" t="s">
        <v>164</v>
      </c>
      <c r="C80" s="6" t="s">
        <v>165</v>
      </c>
      <c r="D80" s="3" t="s">
        <v>37</v>
      </c>
      <c r="E80" s="13">
        <v>1100</v>
      </c>
      <c r="F80" s="13">
        <v>177.35</v>
      </c>
      <c r="G80" s="15"/>
      <c r="H80" s="18">
        <f t="shared" si="2"/>
        <v>0</v>
      </c>
      <c r="I80" s="8"/>
      <c r="J80" s="3">
        <v>73487</v>
      </c>
      <c r="K80" s="3" t="s">
        <v>28</v>
      </c>
    </row>
    <row r="81" spans="1:11" ht="48" x14ac:dyDescent="0.25">
      <c r="A81" s="3">
        <v>68</v>
      </c>
      <c r="B81" s="3" t="s">
        <v>166</v>
      </c>
      <c r="C81" s="6" t="s">
        <v>167</v>
      </c>
      <c r="D81" s="3" t="s">
        <v>37</v>
      </c>
      <c r="E81" s="13">
        <v>200</v>
      </c>
      <c r="F81" s="13">
        <v>309.17</v>
      </c>
      <c r="G81" s="15"/>
      <c r="H81" s="18">
        <f t="shared" si="2"/>
        <v>0</v>
      </c>
      <c r="I81" s="8"/>
      <c r="J81" s="3">
        <v>73486</v>
      </c>
      <c r="K81" s="3" t="s">
        <v>28</v>
      </c>
    </row>
    <row r="82" spans="1:11" x14ac:dyDescent="0.25">
      <c r="A82" s="3">
        <v>69</v>
      </c>
      <c r="B82" s="3" t="s">
        <v>168</v>
      </c>
      <c r="C82" s="6" t="s">
        <v>169</v>
      </c>
      <c r="D82" s="3" t="s">
        <v>37</v>
      </c>
      <c r="E82" s="13">
        <v>1000</v>
      </c>
      <c r="F82" s="13">
        <v>5.38</v>
      </c>
      <c r="G82" s="15"/>
      <c r="H82" s="18">
        <f t="shared" si="2"/>
        <v>0</v>
      </c>
      <c r="I82" s="8"/>
      <c r="J82" s="3">
        <v>73485</v>
      </c>
      <c r="K82" s="3" t="s">
        <v>28</v>
      </c>
    </row>
    <row r="83" spans="1:11" x14ac:dyDescent="0.25">
      <c r="A83" s="3">
        <v>70</v>
      </c>
      <c r="B83" s="3" t="s">
        <v>170</v>
      </c>
      <c r="C83" s="6" t="s">
        <v>171</v>
      </c>
      <c r="D83" s="3" t="s">
        <v>27</v>
      </c>
      <c r="E83" s="13">
        <v>30</v>
      </c>
      <c r="F83" s="13">
        <v>674.88</v>
      </c>
      <c r="G83" s="15"/>
      <c r="H83" s="18">
        <f t="shared" si="2"/>
        <v>0</v>
      </c>
      <c r="I83" s="8"/>
      <c r="J83" s="3">
        <v>73484</v>
      </c>
      <c r="K83" s="3" t="s">
        <v>28</v>
      </c>
    </row>
    <row r="84" spans="1:11" ht="24" x14ac:dyDescent="0.25">
      <c r="A84" s="3">
        <v>71</v>
      </c>
      <c r="B84" s="3" t="s">
        <v>172</v>
      </c>
      <c r="C84" s="6" t="s">
        <v>173</v>
      </c>
      <c r="D84" s="3" t="s">
        <v>37</v>
      </c>
      <c r="E84" s="13">
        <v>350</v>
      </c>
      <c r="F84" s="13">
        <v>80.95</v>
      </c>
      <c r="G84" s="15"/>
      <c r="H84" s="18">
        <f t="shared" si="2"/>
        <v>0</v>
      </c>
      <c r="I84" s="8"/>
      <c r="J84" s="3">
        <v>73435</v>
      </c>
      <c r="K84" s="3" t="s">
        <v>28</v>
      </c>
    </row>
    <row r="85" spans="1:11" ht="24" x14ac:dyDescent="0.25">
      <c r="A85" s="3">
        <v>72</v>
      </c>
      <c r="B85" s="3" t="s">
        <v>174</v>
      </c>
      <c r="C85" s="6" t="s">
        <v>175</v>
      </c>
      <c r="D85" s="3" t="s">
        <v>37</v>
      </c>
      <c r="E85" s="13">
        <v>800</v>
      </c>
      <c r="F85" s="13">
        <v>90.04</v>
      </c>
      <c r="G85" s="15"/>
      <c r="H85" s="18">
        <f t="shared" si="2"/>
        <v>0</v>
      </c>
      <c r="I85" s="8"/>
      <c r="J85" s="3">
        <v>73483</v>
      </c>
      <c r="K85" s="3" t="s">
        <v>28</v>
      </c>
    </row>
    <row r="86" spans="1:11" ht="24" x14ac:dyDescent="0.25">
      <c r="A86" s="3">
        <v>73</v>
      </c>
      <c r="B86" s="3" t="s">
        <v>176</v>
      </c>
      <c r="C86" s="6" t="s">
        <v>177</v>
      </c>
      <c r="D86" s="3" t="s">
        <v>37</v>
      </c>
      <c r="E86" s="13">
        <v>40</v>
      </c>
      <c r="F86" s="13">
        <v>291.63</v>
      </c>
      <c r="G86" s="15"/>
      <c r="H86" s="18">
        <f t="shared" si="2"/>
        <v>0</v>
      </c>
      <c r="I86" s="8"/>
      <c r="J86" s="3">
        <v>73434</v>
      </c>
      <c r="K86" s="3" t="s">
        <v>28</v>
      </c>
    </row>
    <row r="87" spans="1:11" ht="24" x14ac:dyDescent="0.25">
      <c r="A87" s="3">
        <v>74</v>
      </c>
      <c r="B87" s="3" t="s">
        <v>178</v>
      </c>
      <c r="C87" s="6" t="s">
        <v>179</v>
      </c>
      <c r="D87" s="3" t="s">
        <v>37</v>
      </c>
      <c r="E87" s="13">
        <v>10</v>
      </c>
      <c r="F87" s="13">
        <v>203.1</v>
      </c>
      <c r="G87" s="15"/>
      <c r="H87" s="18">
        <f t="shared" si="2"/>
        <v>0</v>
      </c>
      <c r="I87" s="8"/>
      <c r="J87" s="3">
        <v>73482</v>
      </c>
      <c r="K87" s="3" t="s">
        <v>28</v>
      </c>
    </row>
    <row r="88" spans="1:11" x14ac:dyDescent="0.25">
      <c r="A88" s="3">
        <v>75</v>
      </c>
      <c r="B88" s="3" t="s">
        <v>180</v>
      </c>
      <c r="C88" s="6" t="s">
        <v>181</v>
      </c>
      <c r="D88" s="3" t="s">
        <v>37</v>
      </c>
      <c r="E88" s="13">
        <v>300</v>
      </c>
      <c r="F88" s="13">
        <v>325.22000000000003</v>
      </c>
      <c r="G88" s="15"/>
      <c r="H88" s="18">
        <f t="shared" si="2"/>
        <v>0</v>
      </c>
      <c r="I88" s="8"/>
      <c r="J88" s="3">
        <v>73481</v>
      </c>
      <c r="K88" s="3" t="s">
        <v>28</v>
      </c>
    </row>
    <row r="89" spans="1:11" x14ac:dyDescent="0.25">
      <c r="A89" s="3">
        <v>76</v>
      </c>
      <c r="B89" s="3" t="s">
        <v>182</v>
      </c>
      <c r="C89" s="6" t="s">
        <v>183</v>
      </c>
      <c r="D89" s="3" t="s">
        <v>37</v>
      </c>
      <c r="E89" s="13">
        <v>1000</v>
      </c>
      <c r="F89" s="13">
        <v>258.44</v>
      </c>
      <c r="G89" s="15"/>
      <c r="H89" s="18">
        <f t="shared" si="2"/>
        <v>0</v>
      </c>
      <c r="I89" s="8"/>
      <c r="J89" s="3">
        <v>73480</v>
      </c>
      <c r="K89" s="3" t="s">
        <v>28</v>
      </c>
    </row>
    <row r="90" spans="1:11" ht="24" x14ac:dyDescent="0.25">
      <c r="A90" s="3">
        <v>77</v>
      </c>
      <c r="B90" s="3" t="s">
        <v>184</v>
      </c>
      <c r="C90" s="6" t="s">
        <v>185</v>
      </c>
      <c r="D90" s="3" t="s">
        <v>37</v>
      </c>
      <c r="E90" s="13">
        <v>5000</v>
      </c>
      <c r="F90" s="13">
        <v>8.86</v>
      </c>
      <c r="G90" s="15"/>
      <c r="H90" s="18">
        <f t="shared" si="2"/>
        <v>0</v>
      </c>
      <c r="I90" s="8"/>
      <c r="J90" s="3">
        <v>73433</v>
      </c>
      <c r="K90" s="3" t="s">
        <v>28</v>
      </c>
    </row>
    <row r="91" spans="1:11" ht="24" x14ac:dyDescent="0.25">
      <c r="A91" s="3">
        <v>78</v>
      </c>
      <c r="B91" s="3" t="s">
        <v>186</v>
      </c>
      <c r="C91" s="6" t="s">
        <v>187</v>
      </c>
      <c r="D91" s="3" t="s">
        <v>37</v>
      </c>
      <c r="E91" s="13">
        <v>5000</v>
      </c>
      <c r="F91" s="13">
        <v>69.92</v>
      </c>
      <c r="G91" s="15"/>
      <c r="H91" s="18">
        <f t="shared" si="2"/>
        <v>0</v>
      </c>
      <c r="I91" s="8"/>
      <c r="J91" s="3">
        <v>73432</v>
      </c>
      <c r="K91" s="3" t="s">
        <v>28</v>
      </c>
    </row>
    <row r="92" spans="1:11" ht="24" x14ac:dyDescent="0.25">
      <c r="A92" s="3">
        <v>79</v>
      </c>
      <c r="B92" s="3" t="s">
        <v>188</v>
      </c>
      <c r="C92" s="6" t="s">
        <v>189</v>
      </c>
      <c r="D92" s="3" t="s">
        <v>37</v>
      </c>
      <c r="E92" s="13">
        <v>10</v>
      </c>
      <c r="F92" s="13">
        <v>1249.81</v>
      </c>
      <c r="G92" s="15"/>
      <c r="H92" s="18">
        <f t="shared" si="2"/>
        <v>0</v>
      </c>
      <c r="I92" s="8"/>
      <c r="J92" s="3">
        <v>73479</v>
      </c>
      <c r="K92" s="3" t="s">
        <v>28</v>
      </c>
    </row>
    <row r="93" spans="1:11" ht="24" x14ac:dyDescent="0.25">
      <c r="A93" s="3">
        <v>80</v>
      </c>
      <c r="B93" s="3" t="s">
        <v>190</v>
      </c>
      <c r="C93" s="6" t="s">
        <v>191</v>
      </c>
      <c r="D93" s="3" t="s">
        <v>37</v>
      </c>
      <c r="E93" s="13">
        <v>50</v>
      </c>
      <c r="F93" s="13">
        <v>1899.76</v>
      </c>
      <c r="G93" s="15"/>
      <c r="H93" s="18">
        <f t="shared" si="2"/>
        <v>0</v>
      </c>
      <c r="I93" s="8"/>
      <c r="J93" s="3">
        <v>73478</v>
      </c>
      <c r="K93" s="3" t="s">
        <v>28</v>
      </c>
    </row>
    <row r="94" spans="1:11" ht="24" x14ac:dyDescent="0.25">
      <c r="A94" s="3">
        <v>81</v>
      </c>
      <c r="B94" s="3" t="s">
        <v>192</v>
      </c>
      <c r="C94" s="6" t="s">
        <v>193</v>
      </c>
      <c r="D94" s="3" t="s">
        <v>37</v>
      </c>
      <c r="E94" s="13">
        <v>100</v>
      </c>
      <c r="F94" s="13">
        <v>117.1</v>
      </c>
      <c r="G94" s="15"/>
      <c r="H94" s="18">
        <f t="shared" si="2"/>
        <v>0</v>
      </c>
      <c r="I94" s="8"/>
      <c r="J94" s="3">
        <v>73477</v>
      </c>
      <c r="K94" s="3" t="s">
        <v>28</v>
      </c>
    </row>
    <row r="95" spans="1:11" ht="24" x14ac:dyDescent="0.25">
      <c r="A95" s="3">
        <v>82</v>
      </c>
      <c r="B95" s="3" t="s">
        <v>194</v>
      </c>
      <c r="C95" s="6" t="s">
        <v>195</v>
      </c>
      <c r="D95" s="3" t="s">
        <v>37</v>
      </c>
      <c r="E95" s="13">
        <v>2500</v>
      </c>
      <c r="F95" s="13">
        <v>51.07</v>
      </c>
      <c r="G95" s="15"/>
      <c r="H95" s="18">
        <f t="shared" si="2"/>
        <v>0</v>
      </c>
      <c r="I95" s="8"/>
      <c r="J95" s="3">
        <v>73476</v>
      </c>
      <c r="K95" s="3" t="s">
        <v>28</v>
      </c>
    </row>
    <row r="96" spans="1:11" x14ac:dyDescent="0.25">
      <c r="A96" s="3">
        <v>83</v>
      </c>
      <c r="B96" s="3" t="s">
        <v>196</v>
      </c>
      <c r="C96" s="6" t="s">
        <v>197</v>
      </c>
      <c r="D96" s="3" t="s">
        <v>37</v>
      </c>
      <c r="E96" s="13">
        <v>1500</v>
      </c>
      <c r="F96" s="13">
        <v>37.79</v>
      </c>
      <c r="G96" s="15"/>
      <c r="H96" s="18">
        <f t="shared" si="2"/>
        <v>0</v>
      </c>
      <c r="I96" s="8"/>
      <c r="J96" s="3">
        <v>73475</v>
      </c>
      <c r="K96" s="3" t="s">
        <v>28</v>
      </c>
    </row>
    <row r="97" spans="1:11" ht="24" x14ac:dyDescent="0.25">
      <c r="A97" s="3">
        <v>84</v>
      </c>
      <c r="B97" s="3" t="s">
        <v>198</v>
      </c>
      <c r="C97" s="6" t="s">
        <v>199</v>
      </c>
      <c r="D97" s="3" t="s">
        <v>37</v>
      </c>
      <c r="E97" s="13">
        <v>100</v>
      </c>
      <c r="F97" s="13">
        <v>28.28</v>
      </c>
      <c r="G97" s="15"/>
      <c r="H97" s="18">
        <f t="shared" si="2"/>
        <v>0</v>
      </c>
      <c r="I97" s="8"/>
      <c r="J97" s="3">
        <v>73474</v>
      </c>
      <c r="K97" s="3" t="s">
        <v>28</v>
      </c>
    </row>
    <row r="98" spans="1:11" ht="24" x14ac:dyDescent="0.25">
      <c r="A98" s="3">
        <v>85</v>
      </c>
      <c r="B98" s="3" t="s">
        <v>200</v>
      </c>
      <c r="C98" s="6" t="s">
        <v>201</v>
      </c>
      <c r="D98" s="3" t="s">
        <v>37</v>
      </c>
      <c r="E98" s="13">
        <v>100</v>
      </c>
      <c r="F98" s="13">
        <v>75.03</v>
      </c>
      <c r="G98" s="15"/>
      <c r="H98" s="18">
        <f t="shared" si="2"/>
        <v>0</v>
      </c>
      <c r="I98" s="8"/>
      <c r="J98" s="3">
        <v>73473</v>
      </c>
      <c r="K98" s="3" t="s">
        <v>28</v>
      </c>
    </row>
    <row r="99" spans="1:11" ht="24" x14ac:dyDescent="0.25">
      <c r="A99" s="3">
        <v>86</v>
      </c>
      <c r="B99" s="3" t="s">
        <v>202</v>
      </c>
      <c r="C99" s="6" t="s">
        <v>203</v>
      </c>
      <c r="D99" s="3" t="s">
        <v>37</v>
      </c>
      <c r="E99" s="13">
        <v>400</v>
      </c>
      <c r="F99" s="13">
        <v>64.959999999999994</v>
      </c>
      <c r="G99" s="15"/>
      <c r="H99" s="18">
        <f t="shared" si="2"/>
        <v>0</v>
      </c>
      <c r="I99" s="8"/>
      <c r="J99" s="3">
        <v>73472</v>
      </c>
      <c r="K99" s="3" t="s">
        <v>28</v>
      </c>
    </row>
    <row r="100" spans="1:11" ht="36" x14ac:dyDescent="0.25">
      <c r="A100" s="3">
        <v>87</v>
      </c>
      <c r="B100" s="3" t="s">
        <v>204</v>
      </c>
      <c r="C100" s="6" t="s">
        <v>205</v>
      </c>
      <c r="D100" s="3" t="s">
        <v>37</v>
      </c>
      <c r="E100" s="13">
        <v>15</v>
      </c>
      <c r="F100" s="13">
        <v>2217.9499999999998</v>
      </c>
      <c r="G100" s="15"/>
      <c r="H100" s="18">
        <f t="shared" si="2"/>
        <v>0</v>
      </c>
      <c r="I100" s="8"/>
      <c r="J100" s="3">
        <v>73471</v>
      </c>
      <c r="K100" s="3" t="s">
        <v>28</v>
      </c>
    </row>
    <row r="101" spans="1:11" ht="24" x14ac:dyDescent="0.25">
      <c r="A101" s="3">
        <v>88</v>
      </c>
      <c r="B101" s="3" t="s">
        <v>206</v>
      </c>
      <c r="C101" s="6" t="s">
        <v>207</v>
      </c>
      <c r="D101" s="3" t="s">
        <v>37</v>
      </c>
      <c r="E101" s="13">
        <v>20</v>
      </c>
      <c r="F101" s="13">
        <v>145.35</v>
      </c>
      <c r="G101" s="15"/>
      <c r="H101" s="18">
        <f t="shared" si="2"/>
        <v>0</v>
      </c>
      <c r="I101" s="8"/>
      <c r="J101" s="3">
        <v>73431</v>
      </c>
      <c r="K101" s="3" t="s">
        <v>28</v>
      </c>
    </row>
    <row r="102" spans="1:11" ht="36" x14ac:dyDescent="0.25">
      <c r="A102" s="3">
        <v>89</v>
      </c>
      <c r="B102" s="3" t="s">
        <v>208</v>
      </c>
      <c r="C102" s="6" t="s">
        <v>209</v>
      </c>
      <c r="D102" s="3" t="s">
        <v>27</v>
      </c>
      <c r="E102" s="13">
        <v>10</v>
      </c>
      <c r="F102" s="13">
        <v>1473.28</v>
      </c>
      <c r="G102" s="15"/>
      <c r="H102" s="18">
        <f t="shared" si="2"/>
        <v>0</v>
      </c>
      <c r="I102" s="8"/>
      <c r="J102" s="3">
        <v>73470</v>
      </c>
      <c r="K102" s="3" t="s">
        <v>28</v>
      </c>
    </row>
    <row r="103" spans="1:11" ht="24" x14ac:dyDescent="0.25">
      <c r="A103" s="3">
        <v>90</v>
      </c>
      <c r="B103" s="3" t="s">
        <v>210</v>
      </c>
      <c r="C103" s="6" t="s">
        <v>211</v>
      </c>
      <c r="D103" s="3" t="s">
        <v>42</v>
      </c>
      <c r="E103" s="13">
        <v>50</v>
      </c>
      <c r="F103" s="13">
        <v>119.02</v>
      </c>
      <c r="G103" s="15"/>
      <c r="H103" s="18">
        <f t="shared" si="2"/>
        <v>0</v>
      </c>
      <c r="I103" s="8"/>
      <c r="J103" s="3">
        <v>73469</v>
      </c>
      <c r="K103" s="3" t="s">
        <v>28</v>
      </c>
    </row>
    <row r="104" spans="1:11" ht="24" x14ac:dyDescent="0.25">
      <c r="A104" s="3">
        <v>91</v>
      </c>
      <c r="B104" s="3" t="s">
        <v>212</v>
      </c>
      <c r="C104" s="6" t="s">
        <v>213</v>
      </c>
      <c r="D104" s="3" t="s">
        <v>27</v>
      </c>
      <c r="E104" s="13">
        <v>6</v>
      </c>
      <c r="F104" s="13">
        <v>997.66</v>
      </c>
      <c r="G104" s="15"/>
      <c r="H104" s="18">
        <f t="shared" si="2"/>
        <v>0</v>
      </c>
      <c r="I104" s="8"/>
      <c r="J104" s="3">
        <v>73468</v>
      </c>
      <c r="K104" s="3" t="s">
        <v>28</v>
      </c>
    </row>
    <row r="105" spans="1:11" ht="36" x14ac:dyDescent="0.25">
      <c r="A105" s="3">
        <v>92</v>
      </c>
      <c r="B105" s="3" t="s">
        <v>214</v>
      </c>
      <c r="C105" s="6" t="s">
        <v>215</v>
      </c>
      <c r="D105" s="3" t="s">
        <v>98</v>
      </c>
      <c r="E105" s="13">
        <v>3</v>
      </c>
      <c r="F105" s="13">
        <v>370.37</v>
      </c>
      <c r="G105" s="15"/>
      <c r="H105" s="18">
        <f t="shared" si="2"/>
        <v>0</v>
      </c>
      <c r="I105" s="8"/>
      <c r="J105" s="3">
        <v>73467</v>
      </c>
      <c r="K105" s="3" t="s">
        <v>28</v>
      </c>
    </row>
    <row r="106" spans="1:11" ht="24" x14ac:dyDescent="0.25">
      <c r="A106" s="3">
        <v>93</v>
      </c>
      <c r="B106" s="3" t="s">
        <v>216</v>
      </c>
      <c r="C106" s="6" t="s">
        <v>217</v>
      </c>
      <c r="D106" s="3" t="s">
        <v>42</v>
      </c>
      <c r="E106" s="13">
        <v>100</v>
      </c>
      <c r="F106" s="13">
        <v>10.11</v>
      </c>
      <c r="G106" s="15"/>
      <c r="H106" s="18">
        <f t="shared" si="2"/>
        <v>0</v>
      </c>
      <c r="I106" s="8"/>
      <c r="J106" s="3">
        <v>73466</v>
      </c>
      <c r="K106" s="3" t="s">
        <v>28</v>
      </c>
    </row>
    <row r="107" spans="1:11" ht="24" x14ac:dyDescent="0.25">
      <c r="A107" s="3">
        <v>94</v>
      </c>
      <c r="B107" s="3" t="s">
        <v>218</v>
      </c>
      <c r="C107" s="6" t="s">
        <v>219</v>
      </c>
      <c r="D107" s="3" t="s">
        <v>37</v>
      </c>
      <c r="E107" s="13">
        <v>750</v>
      </c>
      <c r="F107" s="13">
        <v>353.52</v>
      </c>
      <c r="G107" s="15"/>
      <c r="H107" s="18">
        <f t="shared" si="2"/>
        <v>0</v>
      </c>
      <c r="I107" s="8"/>
      <c r="J107" s="3">
        <v>73465</v>
      </c>
      <c r="K107" s="3" t="s">
        <v>28</v>
      </c>
    </row>
    <row r="108" spans="1:11" ht="24" x14ac:dyDescent="0.25">
      <c r="A108" s="3">
        <v>95</v>
      </c>
      <c r="B108" s="3" t="s">
        <v>220</v>
      </c>
      <c r="C108" s="6" t="s">
        <v>221</v>
      </c>
      <c r="D108" s="3" t="s">
        <v>98</v>
      </c>
      <c r="E108" s="13">
        <v>4</v>
      </c>
      <c r="F108" s="13">
        <v>16163.44</v>
      </c>
      <c r="G108" s="15"/>
      <c r="H108" s="18">
        <f t="shared" si="2"/>
        <v>0</v>
      </c>
      <c r="I108" s="8"/>
      <c r="J108" s="3">
        <v>73464</v>
      </c>
      <c r="K108" s="3" t="s">
        <v>28</v>
      </c>
    </row>
    <row r="109" spans="1:11" x14ac:dyDescent="0.25">
      <c r="A109" s="3">
        <v>96</v>
      </c>
      <c r="B109" s="3" t="s">
        <v>222</v>
      </c>
      <c r="C109" s="6" t="s">
        <v>223</v>
      </c>
      <c r="D109" s="3" t="s">
        <v>37</v>
      </c>
      <c r="E109" s="13">
        <v>6000</v>
      </c>
      <c r="F109" s="13">
        <v>17.940000000000001</v>
      </c>
      <c r="G109" s="15"/>
      <c r="H109" s="18">
        <f t="shared" si="2"/>
        <v>0</v>
      </c>
      <c r="I109" s="8"/>
      <c r="J109" s="3">
        <v>73463</v>
      </c>
      <c r="K109" s="3" t="s">
        <v>28</v>
      </c>
    </row>
    <row r="110" spans="1:11" ht="24" x14ac:dyDescent="0.25">
      <c r="A110" s="3">
        <v>97</v>
      </c>
      <c r="B110" s="3" t="s">
        <v>224</v>
      </c>
      <c r="C110" s="6" t="s">
        <v>225</v>
      </c>
      <c r="D110" s="3" t="s">
        <v>42</v>
      </c>
      <c r="E110" s="13">
        <v>200</v>
      </c>
      <c r="F110" s="13">
        <v>4.4800000000000004</v>
      </c>
      <c r="G110" s="15"/>
      <c r="H110" s="18">
        <f t="shared" ref="H110:H141" si="3">G110*E110</f>
        <v>0</v>
      </c>
      <c r="I110" s="8"/>
      <c r="J110" s="3">
        <v>73462</v>
      </c>
      <c r="K110" s="3" t="s">
        <v>28</v>
      </c>
    </row>
    <row r="111" spans="1:11" ht="24" x14ac:dyDescent="0.25">
      <c r="A111" s="3">
        <v>98</v>
      </c>
      <c r="B111" s="3" t="s">
        <v>226</v>
      </c>
      <c r="C111" s="6" t="s">
        <v>227</v>
      </c>
      <c r="D111" s="3" t="s">
        <v>42</v>
      </c>
      <c r="E111" s="13">
        <v>55</v>
      </c>
      <c r="F111" s="13">
        <v>614.59</v>
      </c>
      <c r="G111" s="15"/>
      <c r="H111" s="18">
        <f t="shared" si="3"/>
        <v>0</v>
      </c>
      <c r="I111" s="8"/>
      <c r="J111" s="3">
        <v>73461</v>
      </c>
      <c r="K111" s="3" t="s">
        <v>28</v>
      </c>
    </row>
    <row r="112" spans="1:11" ht="24" x14ac:dyDescent="0.25">
      <c r="A112" s="3">
        <v>99</v>
      </c>
      <c r="B112" s="3" t="s">
        <v>228</v>
      </c>
      <c r="C112" s="6" t="s">
        <v>229</v>
      </c>
      <c r="D112" s="3" t="s">
        <v>98</v>
      </c>
      <c r="E112" s="13">
        <v>6</v>
      </c>
      <c r="F112" s="13">
        <v>248.98</v>
      </c>
      <c r="G112" s="15"/>
      <c r="H112" s="18">
        <f t="shared" si="3"/>
        <v>0</v>
      </c>
      <c r="I112" s="8"/>
      <c r="J112" s="3">
        <v>73460</v>
      </c>
      <c r="K112" s="3" t="s">
        <v>28</v>
      </c>
    </row>
    <row r="113" spans="1:11" ht="24" x14ac:dyDescent="0.25">
      <c r="A113" s="3">
        <v>100</v>
      </c>
      <c r="B113" s="3" t="s">
        <v>230</v>
      </c>
      <c r="C113" s="6" t="s">
        <v>231</v>
      </c>
      <c r="D113" s="3" t="s">
        <v>98</v>
      </c>
      <c r="E113" s="13">
        <v>20</v>
      </c>
      <c r="F113" s="13">
        <v>350.39</v>
      </c>
      <c r="G113" s="15"/>
      <c r="H113" s="18">
        <f t="shared" si="3"/>
        <v>0</v>
      </c>
      <c r="I113" s="8"/>
      <c r="J113" s="3">
        <v>73459</v>
      </c>
      <c r="K113" s="3" t="s">
        <v>28</v>
      </c>
    </row>
    <row r="114" spans="1:11" x14ac:dyDescent="0.25">
      <c r="A114" s="3">
        <v>101</v>
      </c>
      <c r="B114" s="3" t="s">
        <v>232</v>
      </c>
      <c r="C114" s="6" t="s">
        <v>233</v>
      </c>
      <c r="D114" s="3" t="s">
        <v>98</v>
      </c>
      <c r="E114" s="13">
        <v>2</v>
      </c>
      <c r="F114" s="13">
        <v>4043.66</v>
      </c>
      <c r="G114" s="15"/>
      <c r="H114" s="18">
        <f t="shared" si="3"/>
        <v>0</v>
      </c>
      <c r="I114" s="8"/>
      <c r="J114" s="3">
        <v>73458</v>
      </c>
      <c r="K114" s="3" t="s">
        <v>28</v>
      </c>
    </row>
    <row r="115" spans="1:11" ht="24" x14ac:dyDescent="0.25">
      <c r="A115" s="3">
        <v>102</v>
      </c>
      <c r="B115" s="3" t="s">
        <v>234</v>
      </c>
      <c r="C115" s="6" t="s">
        <v>235</v>
      </c>
      <c r="D115" s="3" t="s">
        <v>98</v>
      </c>
      <c r="E115" s="13">
        <v>1</v>
      </c>
      <c r="F115" s="13">
        <v>3840.63</v>
      </c>
      <c r="G115" s="15"/>
      <c r="H115" s="18">
        <f t="shared" si="3"/>
        <v>0</v>
      </c>
      <c r="I115" s="8"/>
      <c r="J115" s="3">
        <v>73457</v>
      </c>
      <c r="K115" s="3" t="s">
        <v>28</v>
      </c>
    </row>
    <row r="116" spans="1:11" ht="24" x14ac:dyDescent="0.25">
      <c r="A116" s="3">
        <v>103</v>
      </c>
      <c r="B116" s="3" t="s">
        <v>236</v>
      </c>
      <c r="C116" s="6" t="s">
        <v>237</v>
      </c>
      <c r="D116" s="3" t="s">
        <v>37</v>
      </c>
      <c r="E116" s="13">
        <v>200</v>
      </c>
      <c r="F116" s="13">
        <v>408.1</v>
      </c>
      <c r="G116" s="15"/>
      <c r="H116" s="18">
        <f t="shared" si="3"/>
        <v>0</v>
      </c>
      <c r="I116" s="8"/>
      <c r="J116" s="3">
        <v>73456</v>
      </c>
      <c r="K116" s="3" t="s">
        <v>28</v>
      </c>
    </row>
    <row r="117" spans="1:11" ht="36" x14ac:dyDescent="0.25">
      <c r="A117" s="3">
        <v>104</v>
      </c>
      <c r="B117" s="3" t="s">
        <v>238</v>
      </c>
      <c r="C117" s="6" t="s">
        <v>239</v>
      </c>
      <c r="D117" s="3" t="s">
        <v>37</v>
      </c>
      <c r="E117" s="13">
        <v>60</v>
      </c>
      <c r="F117" s="13">
        <v>2723.43</v>
      </c>
      <c r="G117" s="15"/>
      <c r="H117" s="18">
        <f t="shared" si="3"/>
        <v>0</v>
      </c>
      <c r="I117" s="8"/>
      <c r="J117" s="3">
        <v>73455</v>
      </c>
      <c r="K117" s="3" t="s">
        <v>28</v>
      </c>
    </row>
    <row r="118" spans="1:11" ht="36" x14ac:dyDescent="0.25">
      <c r="A118" s="3">
        <v>105</v>
      </c>
      <c r="B118" s="3" t="s">
        <v>240</v>
      </c>
      <c r="C118" s="6" t="s">
        <v>241</v>
      </c>
      <c r="D118" s="3" t="s">
        <v>242</v>
      </c>
      <c r="E118" s="13">
        <v>60</v>
      </c>
      <c r="F118" s="13">
        <v>39.49</v>
      </c>
      <c r="G118" s="15"/>
      <c r="H118" s="18">
        <f t="shared" si="3"/>
        <v>0</v>
      </c>
      <c r="I118" s="8"/>
      <c r="J118" s="3">
        <v>73454</v>
      </c>
      <c r="K118" s="3" t="s">
        <v>28</v>
      </c>
    </row>
    <row r="119" spans="1:11" ht="24" x14ac:dyDescent="0.25">
      <c r="A119" s="3">
        <v>106</v>
      </c>
      <c r="B119" s="3" t="s">
        <v>243</v>
      </c>
      <c r="C119" s="6" t="s">
        <v>244</v>
      </c>
      <c r="D119" s="3" t="s">
        <v>98</v>
      </c>
      <c r="E119" s="13">
        <v>1</v>
      </c>
      <c r="F119" s="13">
        <v>86183.63</v>
      </c>
      <c r="G119" s="15"/>
      <c r="H119" s="18">
        <f t="shared" si="3"/>
        <v>0</v>
      </c>
      <c r="I119" s="8"/>
      <c r="J119" s="3">
        <v>73453</v>
      </c>
      <c r="K119" s="3" t="s">
        <v>28</v>
      </c>
    </row>
    <row r="120" spans="1:11" ht="24" x14ac:dyDescent="0.25">
      <c r="A120" s="3">
        <v>107</v>
      </c>
      <c r="B120" s="3" t="s">
        <v>245</v>
      </c>
      <c r="C120" s="6" t="s">
        <v>246</v>
      </c>
      <c r="D120" s="3" t="s">
        <v>98</v>
      </c>
      <c r="E120" s="13">
        <v>1</v>
      </c>
      <c r="F120" s="13">
        <v>5452.31</v>
      </c>
      <c r="G120" s="15"/>
      <c r="H120" s="18">
        <f t="shared" si="3"/>
        <v>0</v>
      </c>
      <c r="I120" s="8"/>
      <c r="J120" s="3">
        <v>73452</v>
      </c>
      <c r="K120" s="3" t="s">
        <v>28</v>
      </c>
    </row>
    <row r="121" spans="1:11" ht="24" x14ac:dyDescent="0.25">
      <c r="A121" s="3">
        <v>108</v>
      </c>
      <c r="B121" s="3" t="s">
        <v>247</v>
      </c>
      <c r="C121" s="6" t="s">
        <v>248</v>
      </c>
      <c r="D121" s="3" t="s">
        <v>42</v>
      </c>
      <c r="E121" s="13">
        <v>60</v>
      </c>
      <c r="F121" s="13">
        <v>393.4</v>
      </c>
      <c r="G121" s="15"/>
      <c r="H121" s="18">
        <f t="shared" si="3"/>
        <v>0</v>
      </c>
      <c r="I121" s="8"/>
      <c r="J121" s="3">
        <v>73451</v>
      </c>
      <c r="K121" s="3" t="s">
        <v>28</v>
      </c>
    </row>
    <row r="122" spans="1:11" x14ac:dyDescent="0.25">
      <c r="A122" s="3">
        <v>109</v>
      </c>
      <c r="B122" s="3" t="s">
        <v>249</v>
      </c>
      <c r="C122" s="6" t="s">
        <v>250</v>
      </c>
      <c r="D122" s="3" t="s">
        <v>98</v>
      </c>
      <c r="E122" s="13">
        <v>15</v>
      </c>
      <c r="F122" s="13">
        <v>1049.4100000000001</v>
      </c>
      <c r="G122" s="15"/>
      <c r="H122" s="18">
        <f t="shared" si="3"/>
        <v>0</v>
      </c>
      <c r="I122" s="8"/>
      <c r="J122" s="3">
        <v>73450</v>
      </c>
      <c r="K122" s="3" t="s">
        <v>28</v>
      </c>
    </row>
    <row r="123" spans="1:11" ht="24" x14ac:dyDescent="0.25">
      <c r="A123" s="3">
        <v>110</v>
      </c>
      <c r="B123" s="3" t="s">
        <v>251</v>
      </c>
      <c r="C123" s="6" t="s">
        <v>252</v>
      </c>
      <c r="D123" s="3" t="s">
        <v>98</v>
      </c>
      <c r="E123" s="13">
        <v>2</v>
      </c>
      <c r="F123" s="13">
        <v>2318.21</v>
      </c>
      <c r="G123" s="15"/>
      <c r="H123" s="18">
        <f t="shared" si="3"/>
        <v>0</v>
      </c>
      <c r="I123" s="8"/>
      <c r="J123" s="3">
        <v>73449</v>
      </c>
      <c r="K123" s="3" t="s">
        <v>28</v>
      </c>
    </row>
    <row r="124" spans="1:11" x14ac:dyDescent="0.25">
      <c r="A124" s="3">
        <v>111</v>
      </c>
      <c r="B124" s="3" t="s">
        <v>253</v>
      </c>
      <c r="C124" s="6" t="s">
        <v>254</v>
      </c>
      <c r="D124" s="3" t="s">
        <v>37</v>
      </c>
      <c r="E124" s="13">
        <v>10</v>
      </c>
      <c r="F124" s="13">
        <v>100.48</v>
      </c>
      <c r="G124" s="15"/>
      <c r="H124" s="18">
        <f t="shared" si="3"/>
        <v>0</v>
      </c>
      <c r="I124" s="8"/>
      <c r="J124" s="3">
        <v>73448</v>
      </c>
      <c r="K124" s="3" t="s">
        <v>28</v>
      </c>
    </row>
    <row r="125" spans="1:11" x14ac:dyDescent="0.25">
      <c r="A125" s="3">
        <v>112</v>
      </c>
      <c r="B125" s="3" t="s">
        <v>255</v>
      </c>
      <c r="C125" s="6" t="s">
        <v>256</v>
      </c>
      <c r="D125" s="3" t="s">
        <v>37</v>
      </c>
      <c r="E125" s="13">
        <v>200</v>
      </c>
      <c r="F125" s="13">
        <v>29.77</v>
      </c>
      <c r="G125" s="15"/>
      <c r="H125" s="18">
        <f t="shared" si="3"/>
        <v>0</v>
      </c>
      <c r="I125" s="8"/>
      <c r="J125" s="3">
        <v>73447</v>
      </c>
      <c r="K125" s="3" t="s">
        <v>28</v>
      </c>
    </row>
    <row r="126" spans="1:11" ht="24" x14ac:dyDescent="0.25">
      <c r="A126" s="3">
        <v>113</v>
      </c>
      <c r="B126" s="3" t="s">
        <v>257</v>
      </c>
      <c r="C126" s="6" t="s">
        <v>258</v>
      </c>
      <c r="D126" s="3" t="s">
        <v>37</v>
      </c>
      <c r="E126" s="13">
        <v>80</v>
      </c>
      <c r="F126" s="13">
        <v>89.39</v>
      </c>
      <c r="G126" s="15"/>
      <c r="H126" s="18">
        <f t="shared" si="3"/>
        <v>0</v>
      </c>
      <c r="I126" s="8"/>
      <c r="J126" s="3">
        <v>73446</v>
      </c>
      <c r="K126" s="3" t="s">
        <v>28</v>
      </c>
    </row>
    <row r="127" spans="1:11" ht="24" x14ac:dyDescent="0.25">
      <c r="A127" s="3">
        <v>114</v>
      </c>
      <c r="B127" s="3" t="s">
        <v>259</v>
      </c>
      <c r="C127" s="6" t="s">
        <v>260</v>
      </c>
      <c r="D127" s="3" t="s">
        <v>37</v>
      </c>
      <c r="E127" s="13">
        <v>100</v>
      </c>
      <c r="F127" s="13">
        <v>560.13</v>
      </c>
      <c r="G127" s="15"/>
      <c r="H127" s="18">
        <f t="shared" si="3"/>
        <v>0</v>
      </c>
      <c r="I127" s="8"/>
      <c r="J127" s="3">
        <v>73445</v>
      </c>
      <c r="K127" s="3" t="s">
        <v>28</v>
      </c>
    </row>
    <row r="128" spans="1:11" ht="48" x14ac:dyDescent="0.25">
      <c r="A128" s="3">
        <v>115</v>
      </c>
      <c r="B128" s="3" t="s">
        <v>261</v>
      </c>
      <c r="C128" s="6" t="s">
        <v>262</v>
      </c>
      <c r="D128" s="3" t="s">
        <v>263</v>
      </c>
      <c r="E128" s="13">
        <v>1</v>
      </c>
      <c r="F128" s="13">
        <v>13198.85</v>
      </c>
      <c r="G128" s="15"/>
      <c r="H128" s="18">
        <f t="shared" si="3"/>
        <v>0</v>
      </c>
      <c r="I128" s="8"/>
      <c r="J128" s="3">
        <v>73444</v>
      </c>
      <c r="K128" s="3" t="s">
        <v>28</v>
      </c>
    </row>
    <row r="129" spans="1:11" ht="36" x14ac:dyDescent="0.25">
      <c r="A129" s="3">
        <v>116</v>
      </c>
      <c r="B129" s="3" t="s">
        <v>264</v>
      </c>
      <c r="C129" s="6" t="s">
        <v>265</v>
      </c>
      <c r="D129" s="3" t="s">
        <v>263</v>
      </c>
      <c r="E129" s="13">
        <v>1</v>
      </c>
      <c r="F129" s="13">
        <v>7956.08</v>
      </c>
      <c r="G129" s="15"/>
      <c r="H129" s="18">
        <f t="shared" si="3"/>
        <v>0</v>
      </c>
      <c r="I129" s="8"/>
      <c r="J129" s="3">
        <v>73443</v>
      </c>
      <c r="K129" s="3" t="s">
        <v>28</v>
      </c>
    </row>
    <row r="130" spans="1:11" ht="24" x14ac:dyDescent="0.25">
      <c r="A130" s="3">
        <v>117</v>
      </c>
      <c r="B130" s="3" t="s">
        <v>266</v>
      </c>
      <c r="C130" s="6" t="s">
        <v>267</v>
      </c>
      <c r="D130" s="3" t="s">
        <v>98</v>
      </c>
      <c r="E130" s="13">
        <v>1</v>
      </c>
      <c r="F130" s="13">
        <v>1902.4</v>
      </c>
      <c r="G130" s="15"/>
      <c r="H130" s="18">
        <f t="shared" si="3"/>
        <v>0</v>
      </c>
      <c r="I130" s="8"/>
      <c r="J130" s="3">
        <v>73442</v>
      </c>
      <c r="K130" s="3" t="s">
        <v>28</v>
      </c>
    </row>
    <row r="131" spans="1:11" ht="24" x14ac:dyDescent="0.25">
      <c r="A131" s="3">
        <v>118</v>
      </c>
      <c r="B131" s="3" t="s">
        <v>268</v>
      </c>
      <c r="C131" s="6" t="s">
        <v>269</v>
      </c>
      <c r="D131" s="3" t="s">
        <v>98</v>
      </c>
      <c r="E131" s="13">
        <v>1</v>
      </c>
      <c r="F131" s="13">
        <v>1395.09</v>
      </c>
      <c r="G131" s="15"/>
      <c r="H131" s="18">
        <f t="shared" si="3"/>
        <v>0</v>
      </c>
      <c r="I131" s="8"/>
      <c r="J131" s="3">
        <v>73441</v>
      </c>
      <c r="K131" s="3" t="s">
        <v>28</v>
      </c>
    </row>
    <row r="132" spans="1:11" ht="36" x14ac:dyDescent="0.25">
      <c r="A132" s="3">
        <v>119</v>
      </c>
      <c r="B132" s="3" t="s">
        <v>270</v>
      </c>
      <c r="C132" s="6" t="s">
        <v>271</v>
      </c>
      <c r="D132" s="3" t="s">
        <v>98</v>
      </c>
      <c r="E132" s="13">
        <v>1</v>
      </c>
      <c r="F132" s="13">
        <v>1395.09</v>
      </c>
      <c r="G132" s="15"/>
      <c r="H132" s="18">
        <f t="shared" si="3"/>
        <v>0</v>
      </c>
      <c r="I132" s="8"/>
      <c r="J132" s="3">
        <v>73440</v>
      </c>
      <c r="K132" s="3" t="s">
        <v>28</v>
      </c>
    </row>
    <row r="133" spans="1:11" ht="24" x14ac:dyDescent="0.25">
      <c r="A133" s="3">
        <v>120</v>
      </c>
      <c r="B133" s="3" t="s">
        <v>272</v>
      </c>
      <c r="C133" s="6" t="s">
        <v>273</v>
      </c>
      <c r="D133" s="3" t="s">
        <v>98</v>
      </c>
      <c r="E133" s="13">
        <v>1</v>
      </c>
      <c r="F133" s="13">
        <v>1395.09</v>
      </c>
      <c r="G133" s="15"/>
      <c r="H133" s="18">
        <f t="shared" si="3"/>
        <v>0</v>
      </c>
      <c r="I133" s="8"/>
      <c r="J133" s="3">
        <v>73439</v>
      </c>
      <c r="K133" s="3" t="s">
        <v>28</v>
      </c>
    </row>
    <row r="134" spans="1:11" ht="24" x14ac:dyDescent="0.25">
      <c r="A134" s="3">
        <v>121</v>
      </c>
      <c r="B134" s="3" t="s">
        <v>274</v>
      </c>
      <c r="C134" s="6" t="s">
        <v>275</v>
      </c>
      <c r="D134" s="3" t="s">
        <v>37</v>
      </c>
      <c r="E134" s="13">
        <v>10</v>
      </c>
      <c r="F134" s="13">
        <v>7.63</v>
      </c>
      <c r="G134" s="15"/>
      <c r="H134" s="18">
        <f t="shared" si="3"/>
        <v>0</v>
      </c>
      <c r="I134" s="8"/>
      <c r="J134" s="3">
        <v>73438</v>
      </c>
      <c r="K134" s="3" t="s">
        <v>28</v>
      </c>
    </row>
    <row r="135" spans="1:11" x14ac:dyDescent="0.25">
      <c r="A135" s="3">
        <v>122</v>
      </c>
      <c r="B135" s="3" t="s">
        <v>276</v>
      </c>
      <c r="C135" s="6" t="s">
        <v>277</v>
      </c>
      <c r="D135" s="3" t="s">
        <v>278</v>
      </c>
      <c r="E135" s="13">
        <v>1800</v>
      </c>
      <c r="F135" s="13">
        <v>13.74</v>
      </c>
      <c r="G135" s="15"/>
      <c r="H135" s="18">
        <f t="shared" si="3"/>
        <v>0</v>
      </c>
      <c r="I135" s="8"/>
      <c r="J135" s="3">
        <v>73437</v>
      </c>
      <c r="K135" s="3" t="s">
        <v>28</v>
      </c>
    </row>
    <row r="136" spans="1:11" ht="24" x14ac:dyDescent="0.25">
      <c r="A136" s="3">
        <v>123</v>
      </c>
      <c r="B136" s="3" t="s">
        <v>279</v>
      </c>
      <c r="C136" s="6" t="s">
        <v>280</v>
      </c>
      <c r="D136" s="3" t="s">
        <v>27</v>
      </c>
      <c r="E136" s="13">
        <v>500</v>
      </c>
      <c r="F136" s="13">
        <v>5.33</v>
      </c>
      <c r="G136" s="15"/>
      <c r="H136" s="18">
        <f t="shared" si="3"/>
        <v>0</v>
      </c>
      <c r="I136" s="8"/>
      <c r="J136" s="3">
        <v>73436</v>
      </c>
      <c r="K136" s="3" t="s">
        <v>28</v>
      </c>
    </row>
    <row r="137" spans="1:11" ht="18" customHeight="1" x14ac:dyDescent="0.25">
      <c r="A137" s="23" t="s">
        <v>281</v>
      </c>
      <c r="B137" s="23"/>
      <c r="C137" s="23"/>
      <c r="D137" s="23"/>
      <c r="E137" s="23"/>
      <c r="F137" s="23"/>
      <c r="G137" s="24">
        <f>SUM(H14:H136)</f>
        <v>0</v>
      </c>
      <c r="H137" s="24"/>
      <c r="I137" s="9"/>
      <c r="K137" s="1" t="s">
        <v>282</v>
      </c>
    </row>
    <row r="138" spans="1:11" ht="18" customHeight="1" x14ac:dyDescent="0.25">
      <c r="A138" s="23" t="s">
        <v>283</v>
      </c>
      <c r="B138" s="23"/>
      <c r="C138" s="23"/>
      <c r="D138" s="23"/>
      <c r="E138" s="23"/>
      <c r="F138" s="23"/>
      <c r="G138" s="24">
        <f>SUM(H13:H137)</f>
        <v>0</v>
      </c>
      <c r="H138" s="24"/>
      <c r="I138" s="9"/>
      <c r="K138" s="1" t="s">
        <v>282</v>
      </c>
    </row>
    <row r="139" spans="1:11" x14ac:dyDescent="0.25">
      <c r="A139" s="19"/>
      <c r="B139" s="19"/>
      <c r="C139" s="19"/>
      <c r="D139" s="19"/>
      <c r="E139" s="19"/>
      <c r="F139" s="19"/>
      <c r="G139" s="19"/>
      <c r="H139" s="19"/>
      <c r="I139" s="19"/>
      <c r="J139" s="19"/>
      <c r="K139" s="1" t="s">
        <v>284</v>
      </c>
    </row>
  </sheetData>
  <mergeCells count="15">
    <mergeCell ref="A9:B9"/>
    <mergeCell ref="C9:I9"/>
    <mergeCell ref="B1:I1"/>
    <mergeCell ref="B2:I2"/>
    <mergeCell ref="B3:I3"/>
    <mergeCell ref="A5:I5"/>
    <mergeCell ref="A7:I7"/>
    <mergeCell ref="A139:J139"/>
    <mergeCell ref="A10:B10"/>
    <mergeCell ref="C10:I10"/>
    <mergeCell ref="A13:I13"/>
    <mergeCell ref="A137:F137"/>
    <mergeCell ref="G137:H137"/>
    <mergeCell ref="A138:F138"/>
    <mergeCell ref="G138:H138"/>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2026-05-11T13:30:54Z</dcterms:created>
  <dcterms:modified xsi:type="dcterms:W3CDTF">2026-05-11T13:33:43Z</dcterms:modified>
</cp:coreProperties>
</file>